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138015 diversion of 400kV DC Vadodara-Pirana TL/Doc for Upload/03-Vol -III/"/>
    </mc:Choice>
  </mc:AlternateContent>
  <xr:revisionPtr revIDLastSave="138" documentId="13_ncr:1_{6C839686-5E88-497B-A12C-9FB6C974E0B8}" xr6:coauthVersionLast="47" xr6:coauthVersionMax="47" xr10:uidLastSave="{F1FEE0EB-DC34-458C-8209-CA646094C37A}"/>
  <workbookProtection workbookAlgorithmName="SHA-512" workbookHashValue="MbTA9EEKqK3zlP6uHvzUOwHV3r4EJ7sUl/oqaxFxzjlS3AlJabepSoCiSzO7N9iDVK/riLrx0QcJNikBA48OWQ==" workbookSaltValue="MyrIfaXiWKxQ4A+YAR66AQ==" workbookSpinCount="100000" lockStructure="1"/>
  <bookViews>
    <workbookView xWindow="-120" yWindow="-120" windowWidth="29040" windowHeight="15720" tabRatio="761" firstSheet="3" activeTab="1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14-IP'!$A$1:$I$225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definedName>
    <definedName name="_xlnm.Print_Area" localSheetId="4">'Attach-3 (QR)_old'!$A$1:$J$407</definedName>
    <definedName name="_xlnm.Print_Area" localSheetId="17">'Attachment 12 '!$A$1:$E$128</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(QR)'!#REF!,'Attach-3 (QR)'!#REF!,'Attach-3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definedName>
    <definedName name="Z_176A4F7E_17B2_43CD_BA12_35A58E9B73EF_.wvu.Rows" localSheetId="6" hidden="1">'Attach-3 (QR)'!#REF!,'Attach-3 (QR)'!#REF!,'Attach-3 (QR)'!#REF!,'Attach-3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(QR)'!#REF!,'Attach-3 (QR)'!#REF!,'Attach-3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(QR)'!#REF!,'Attach-3 (QR)'!#REF!,'Attach-3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(QR)'!#REF!,'Attach-3 (QR)'!#REF!,'Attach-3 (QR)'!#REF!,'Attach-3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(QR)'!#REF!,'Attach-3 (QR)'!#REF!,'Attach-3 (QR)'!#REF!,'Attach-3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(QR)'!#REF!,'Attach-3 (QR)'!#REF!,'Attach-3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definedName>
    <definedName name="Z_5802F788_6BC6_4DD2_9B34_FB4B8F376754_.wvu.Rows" localSheetId="6" hidden="1">'Attach-3 (QR)'!#REF!,'Attach-3 (QR)'!#REF!,'Attach-3 (QR)'!#REF!,'Attach-3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(QR)'!#REF!,'Attach-3 (QR)'!#REF!,'Attach-3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(QR)'!#REF!,'Attach-3 (QR)'!#REF!,'Attach-3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definedName>
    <definedName name="Z_6DC6C963_9F04_44DD_BC90_C1641F014E55_.wvu.Rows" localSheetId="6" hidden="1">'Attach-3 (QR)'!#REF!,'Attach-3 (QR)'!#REF!,'Attach-3 (QR)'!#REF!,'Attach-3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definedName>
    <definedName name="Z_70B78559_AE2A_4A85_855C_A3044383137A_.wvu.PrintArea" localSheetId="4" hidden="1">'Attach-3 (QR)_old'!$A$1:$I$407</definedName>
    <definedName name="Z_70B78559_AE2A_4A85_855C_A3044383137A_.wvu.Rows" localSheetId="6" hidden="1">'Attach-3 (QR)'!#REF!,'Attach-3 (QR)'!#REF!,'Attach-3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(QR)'!#REF!,'Attach-3 (QR)'!#REF!,'Attach-3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(QR)'!#REF!,'Attach-3 (QR)'!#REF!,'Attach-3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(QR)'!#REF!,'Attach-3 (QR)'!#REF!,'Attach-3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definedName>
    <definedName name="Z_EB6D706F_EAFA_4638_9794_291A4840DB97_.wvu.PrintArea" localSheetId="4" hidden="1">'Attach-3 (QR)_old'!$A$1:$I$407</definedName>
    <definedName name="Z_EB6D706F_EAFA_4638_9794_291A4840DB97_.wvu.Rows" localSheetId="6" hidden="1">'Attach-3 (QR)'!#REF!,'Attach-3 (QR)'!#REF!,'Attach-3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(QR)'!#REF!,'Attach-3 (QR)'!#REF!,'Attach-3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(QR)'!#REF!,'Attach-3 (QR)'!#REF!,'Attach-3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6" i="18" l="1"/>
  <c r="C105" i="18"/>
  <c r="B6" i="30"/>
  <c r="B2" i="2"/>
  <c r="C13" i="11"/>
  <c r="E10" i="14" l="1"/>
  <c r="E9" i="14"/>
  <c r="B15" i="30" l="1"/>
  <c r="F1" i="2" l="1"/>
  <c r="B55" i="30"/>
  <c r="B54" i="30"/>
  <c r="A45" i="15" l="1"/>
  <c r="B90" i="30" l="1"/>
  <c r="B53" i="30" l="1"/>
  <c r="B52" i="30" l="1"/>
  <c r="B51" i="30"/>
  <c r="B50" i="30"/>
  <c r="B49" i="30"/>
  <c r="A50" i="22" l="1"/>
  <c r="A7" i="4" l="1"/>
  <c r="A7" i="7" s="1"/>
  <c r="B20" i="24" l="1"/>
  <c r="G9" i="24"/>
  <c r="G8" i="24"/>
  <c r="A8" i="24"/>
  <c r="G7" i="24"/>
  <c r="Z2" i="24"/>
  <c r="H8" i="7" l="1"/>
  <c r="A8" i="7"/>
  <c r="H7" i="7"/>
  <c r="G23" i="30" l="1"/>
  <c r="B17" i="30" l="1"/>
  <c r="B152" i="5" l="1"/>
  <c r="B10" i="4" l="1"/>
  <c r="B10" i="7" s="1"/>
  <c r="B11" i="4"/>
  <c r="B12" i="4"/>
  <c r="B9" i="4"/>
  <c r="B9" i="7" l="1"/>
  <c r="B12" i="5"/>
  <c r="B12" i="7"/>
  <c r="B11" i="5"/>
  <c r="B11" i="7"/>
  <c r="B9" i="5"/>
  <c r="A37" i="22"/>
  <c r="B10" i="5"/>
  <c r="A38" i="22"/>
  <c r="A1" i="31" l="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E24" i="4"/>
  <c r="AA24" i="4"/>
  <c r="B25" i="4"/>
  <c r="E25" i="4"/>
  <c r="AA25" i="4"/>
  <c r="B1" i="3"/>
  <c r="B2" i="3"/>
  <c r="I6" i="3"/>
  <c r="J6" i="3" s="1"/>
  <c r="K89" i="30" s="1"/>
  <c r="AA6" i="3"/>
  <c r="B7" i="3"/>
  <c r="I15" i="3"/>
  <c r="J15" i="3" s="1"/>
  <c r="L15" i="3"/>
  <c r="J21" i="3"/>
  <c r="B23" i="3"/>
  <c r="B24" i="3"/>
  <c r="H36" i="3"/>
  <c r="B3" i="2"/>
  <c r="E19" i="4" l="1"/>
  <c r="B68" i="17" s="1"/>
  <c r="F48" i="15"/>
  <c r="F47" i="15"/>
  <c r="A3" i="7"/>
  <c r="A3" i="15"/>
  <c r="E18" i="15" s="1"/>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<sst xmlns="http://schemas.openxmlformats.org/spreadsheetml/2006/main" count="1772" uniqueCount="962">
  <si>
    <t>Name of Package :</t>
  </si>
  <si>
    <t>Package No          :</t>
  </si>
  <si>
    <t>Specification No. :</t>
  </si>
  <si>
    <t>Completion Period</t>
  </si>
  <si>
    <t>: Attachments :</t>
  </si>
  <si>
    <t>General guidelines for filling up  the Attachments</t>
  </si>
  <si>
    <t xml:space="preserve">  </t>
  </si>
  <si>
    <t>Fill up only green shaded cells in the relevent attachments.</t>
  </si>
  <si>
    <t>Attachments 3(JV), 3(QR), Attach QR,  4,  4(A),  4(B),  5, 5(A), 6, 7,  9,  10, 11, 12, 13, 14, 15, 16, 17,18, 19 and Bid Form for 1st Envelope are included here.</t>
  </si>
  <si>
    <t>Attachment 1 Bid Security : Applicable</t>
  </si>
  <si>
    <t>Attachment 2 Power of Attorney : No specific format is provided by POWERGRID. Bidder may use their own format.</t>
  </si>
  <si>
    <t>Attachment 8 Manufacturer’s Authorisation Form : Not Applicable</t>
  </si>
  <si>
    <t>Attachment 14 Integrity Pact : To be submitted as per ITB Clause No. 9.3(n) and as per remarks in the Attach 14-IP.</t>
  </si>
  <si>
    <t>Attachment 18 Safety Pact : Not Applicable</t>
  </si>
  <si>
    <t>Attachment 20: Declaration of Key Managerial Person jointly with Power of Attorney holder in word format</t>
  </si>
  <si>
    <t>Attachment 21: Affidavit of Self certification regarding Minimum Local Content in line with PPP-MII order, if applicable in word format</t>
  </si>
  <si>
    <t>Attachment 22: Not Applicable</t>
  </si>
  <si>
    <t>Attachment 23: Not Applicable</t>
  </si>
  <si>
    <t>Attachment 24: Not Applicable</t>
  </si>
  <si>
    <t>Attachment 25: Compliance to the process related to the e-RA Terms &amp; Conditions and the Business Rules governing the e-RA in word format</t>
  </si>
  <si>
    <t>Attachment 26:Declaration by the Bidder regarding events encountered pursuant to ITB Clause 2.1 in word format</t>
  </si>
  <si>
    <t>Attachment 27:Certification by the Bidder as per DoE Order in line with ITB Clause 2.1 in word format</t>
  </si>
  <si>
    <t>Attachment 28:Not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</si>
  <si>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</si>
  <si>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</si>
  <si>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</si>
  <si>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</si>
  <si>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</si>
  <si>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</si>
  <si>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</si>
  <si>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</si>
  <si>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</si>
  <si>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</si>
  <si>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</si>
  <si>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</si>
  <si>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</si>
  <si>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</si>
  <si>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</si>
  <si>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</si>
  <si>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</si>
  <si>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</si>
  <si>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</si>
  <si>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</si>
  <si>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</si>
  <si>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</si>
  <si>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</si>
  <si>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</si>
  <si>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</si>
  <si>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</si>
  <si>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</si>
  <si>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</si>
  <si>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</si>
  <si>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</si>
  <si>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</si>
  <si>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</si>
  <si>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</si>
  <si>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</si>
  <si>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</si>
  <si>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</si>
  <si>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</si>
  <si>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</si>
  <si>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</si>
  <si>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</si>
  <si>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</si>
  <si>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</si>
  <si>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</si>
  <si>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</si>
  <si>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</si>
  <si>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</si>
  <si>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</si>
  <si>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</si>
  <si>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</si>
  <si>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</si>
  <si>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</si>
  <si>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</si>
  <si>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</si>
  <si>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</si>
  <si>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</si>
  <si>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</si>
  <si>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</si>
  <si>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</si>
  <si>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</si>
  <si>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</si>
  <si>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</si>
  <si>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</si>
  <si>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</si>
  <si>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</si>
  <si>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</si>
  <si>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</si>
  <si>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</si>
  <si>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</si>
  <si>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</si>
  <si>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</si>
  <si>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</si>
  <si>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</si>
  <si>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</si>
  <si>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</si>
  <si>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</si>
  <si>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</si>
  <si>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</si>
  <si>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</si>
  <si>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</si>
  <si>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</si>
  <si>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</si>
  <si>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</si>
  <si>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</si>
  <si>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</si>
  <si>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</si>
  <si>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</si>
  <si>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</si>
  <si>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</si>
  <si>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</si>
  <si>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</si>
  <si>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</si>
  <si>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</si>
  <si>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</si>
  <si>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</si>
  <si>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</si>
  <si>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</si>
  <si>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</si>
  <si>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</si>
  <si>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</si>
  <si>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</si>
  <si>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</si>
  <si>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</si>
  <si>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</si>
  <si>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</si>
  <si>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</si>
  <si>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</si>
  <si>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</si>
  <si>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</si>
  <si>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</si>
  <si>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</si>
  <si>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</si>
  <si>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</si>
  <si>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</si>
  <si>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</si>
  <si>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</si>
  <si>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</si>
  <si>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</si>
  <si>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</si>
  <si>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</si>
  <si>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</si>
  <si>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</si>
  <si>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</si>
  <si>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</si>
  <si>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</si>
  <si>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</si>
  <si>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</si>
  <si>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</si>
  <si>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</si>
  <si>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</si>
  <si>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</si>
  <si>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</si>
  <si>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</si>
  <si>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</si>
  <si>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</si>
  <si>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</si>
  <si>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</si>
  <si>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</si>
  <si>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</si>
  <si>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</si>
  <si>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</si>
  <si>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</si>
  <si>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</si>
  <si>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</si>
  <si>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</si>
  <si>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</si>
  <si>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</si>
  <si>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</si>
  <si>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</si>
  <si>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</si>
  <si>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</si>
  <si>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</si>
  <si>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</si>
  <si>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</si>
  <si>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</si>
  <si>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</si>
  <si>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</si>
  <si>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</si>
  <si>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</si>
  <si>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</si>
  <si>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</si>
  <si>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</si>
  <si>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</si>
  <si>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</si>
  <si>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</si>
  <si>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</si>
  <si>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</si>
  <si>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</si>
  <si>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</si>
  <si>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</si>
  <si>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</si>
  <si>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</si>
  <si>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</si>
  <si>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</si>
  <si>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</si>
  <si>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</si>
  <si>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</si>
  <si>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</si>
  <si>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</si>
  <si>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</si>
  <si>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</si>
  <si>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</si>
  <si>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</si>
  <si>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</si>
  <si>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</si>
  <si>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</si>
  <si>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</si>
  <si>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</si>
  <si>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</si>
  <si>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</si>
  <si>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</si>
  <si>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</si>
  <si>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</si>
  <si>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</si>
  <si>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</si>
  <si>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</si>
  <si>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</si>
  <si>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</si>
  <si>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</si>
  <si>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</si>
  <si>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</si>
  <si>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</si>
  <si>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</si>
  <si>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</si>
  <si>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</si>
  <si>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</si>
  <si>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</si>
  <si>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</si>
  <si>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</si>
  <si>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</si>
  <si>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</si>
  <si>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</si>
  <si>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</si>
  <si>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</si>
  <si>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</si>
  <si>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</si>
  <si>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</si>
  <si>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</si>
  <si>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</si>
  <si>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</si>
  <si>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</si>
  <si>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</si>
  <si>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</si>
  <si>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</si>
  <si>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</si>
  <si>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</si>
  <si>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</si>
  <si>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</si>
  <si>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</si>
  <si>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</si>
  <si>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</si>
  <si>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</si>
  <si>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</si>
  <si>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</si>
  <si>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</si>
  <si>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</si>
  <si>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</si>
  <si>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</si>
  <si>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</si>
  <si>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</si>
  <si>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</si>
  <si>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</si>
  <si>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</si>
  <si>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</si>
  <si>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</si>
  <si>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</si>
  <si>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</si>
  <si>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</si>
  <si>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</si>
  <si>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</si>
  <si>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</si>
  <si>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</si>
  <si>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</si>
  <si>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</si>
  <si>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</si>
  <si>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</si>
  <si>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</si>
  <si>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</si>
  <si>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</si>
  <si>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</si>
  <si>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</si>
  <si>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</si>
  <si>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</si>
  <si>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RHQ, Plot No 54 Vadodara-390024</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</si>
  <si>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</si>
  <si>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</si>
  <si>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</si>
  <si>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</si>
  <si>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</si>
  <si>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</si>
  <si>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</si>
  <si>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</si>
  <si>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</si>
  <si>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</si>
  <si>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</si>
  <si>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</si>
  <si>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</si>
  <si>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</si>
  <si>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</si>
  <si>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</si>
  <si>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</si>
  <si>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</si>
  <si>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</si>
  <si>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</si>
  <si>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</si>
  <si>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</si>
  <si>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</si>
  <si>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</si>
  <si>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</si>
  <si>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</si>
  <si>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</si>
  <si>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</si>
  <si>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</si>
  <si>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</si>
  <si>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</si>
  <si>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</si>
  <si>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</si>
  <si>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</si>
  <si>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</si>
  <si>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</si>
  <si>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</si>
  <si>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</si>
  <si>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</si>
  <si>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</si>
  <si>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</si>
  <si>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</si>
  <si>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</si>
  <si>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</si>
  <si>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</si>
  <si>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</si>
  <si>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</si>
  <si>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</si>
  <si>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</si>
  <si>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</si>
  <si>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</si>
  <si>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</si>
  <si>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</si>
  <si>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</si>
  <si>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</si>
  <si>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</si>
  <si>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</si>
  <si>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</si>
  <si>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</si>
  <si>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</si>
  <si>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</si>
  <si>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</si>
  <si>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</si>
  <si>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</si>
  <si>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</si>
  <si>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</si>
  <si>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</si>
  <si>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</si>
  <si>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</si>
  <si>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</si>
  <si>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</si>
  <si>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</si>
  <si>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</si>
  <si>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</si>
  <si>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</si>
  <si>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</si>
  <si>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</si>
  <si>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</si>
  <si>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</si>
  <si>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</si>
  <si>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</si>
  <si>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</si>
  <si>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</si>
  <si>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</si>
  <si>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Raw Material</t>
  </si>
  <si>
    <t>i)</t>
  </si>
  <si>
    <t>ii)</t>
  </si>
  <si>
    <t>iii)</t>
  </si>
  <si>
    <t>iv)</t>
  </si>
  <si>
    <t>I</t>
  </si>
  <si>
    <t>Copper(a)</t>
  </si>
  <si>
    <t>Aluminium(a)</t>
  </si>
  <si>
    <t xml:space="preserve">Indian field labour index – namely All India average consumer price index for Industrial Workers (monthly)  (Base: 2001= 100), as published by Labour Bureau, Shimla, Government of India (www.labourbureau.nic.in).
</t>
  </si>
  <si>
    <t>B.</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</si>
  <si>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</si>
  <si>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</si>
  <si>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</si>
  <si>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For Concereting</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</si>
  <si>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</si>
  <si>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</si>
  <si>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</si>
  <si>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</si>
  <si>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</si>
  <si>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</si>
  <si>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</si>
  <si>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</si>
  <si>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</si>
  <si>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</si>
  <si>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</si>
  <si>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</si>
  <si>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</si>
  <si>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</si>
  <si>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</si>
  <si>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</si>
  <si>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</si>
  <si>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</si>
  <si>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</si>
  <si>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</si>
  <si>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</si>
  <si>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</si>
  <si>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</si>
  <si>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</si>
  <si>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</si>
  <si>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</si>
  <si>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</si>
  <si>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</si>
  <si>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</si>
  <si>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</si>
  <si>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</si>
  <si>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</si>
  <si>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</si>
  <si>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</si>
  <si>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</si>
  <si>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</si>
  <si>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</si>
  <si>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</si>
  <si>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</si>
  <si>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</si>
  <si>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</si>
  <si>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</si>
  <si>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</si>
  <si>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</si>
  <si>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</si>
  <si>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</si>
  <si>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</si>
  <si>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</si>
  <si>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</si>
  <si>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</si>
  <si>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</si>
  <si>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</si>
  <si>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</si>
  <si>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</si>
  <si>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</si>
  <si>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</si>
  <si>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</si>
  <si>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</si>
  <si>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</si>
  <si>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</si>
  <si>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</si>
  <si>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</si>
  <si>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</si>
  <si>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</si>
  <si>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</si>
  <si>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</si>
  <si>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</si>
  <si>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</si>
  <si>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</si>
  <si>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</si>
  <si>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</si>
  <si>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</si>
  <si>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</si>
  <si>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</si>
  <si>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</si>
  <si>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</si>
  <si>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</si>
  <si>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</si>
  <si>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</si>
  <si>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</si>
  <si>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</si>
  <si>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</si>
  <si>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</si>
  <si>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</si>
  <si>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</si>
  <si>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</si>
  <si>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</si>
  <si>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</si>
  <si>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</si>
  <si>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</si>
  <si>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</si>
  <si>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</si>
  <si>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</si>
  <si>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</si>
  <si>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</si>
  <si>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</si>
  <si>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</si>
  <si>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</si>
  <si>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</si>
  <si>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</si>
  <si>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</si>
  <si>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</si>
  <si>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</si>
  <si>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</si>
  <si>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</si>
  <si>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</si>
  <si>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</si>
  <si>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</si>
  <si>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</si>
  <si>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</si>
  <si>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</si>
  <si>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</si>
  <si>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</si>
  <si>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</si>
  <si>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</si>
  <si>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</si>
  <si>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</si>
  <si>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</si>
  <si>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</si>
  <si>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</si>
  <si>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</si>
  <si>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</si>
  <si>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</si>
  <si>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</si>
  <si>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</si>
  <si>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</si>
  <si>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</si>
  <si>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</si>
  <si>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</si>
  <si>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</si>
  <si>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</si>
  <si>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</si>
  <si>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</si>
  <si>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</si>
  <si>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</si>
  <si>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</si>
  <si>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</si>
  <si>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</si>
  <si>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</si>
  <si>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</si>
  <si>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</si>
  <si>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</si>
  <si>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</si>
  <si>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</si>
  <si>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</si>
  <si>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</si>
  <si>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</si>
  <si>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</si>
  <si>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</si>
  <si>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</si>
  <si>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</si>
  <si>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</si>
  <si>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</si>
  <si>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</si>
  <si>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</si>
  <si>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</si>
  <si>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</si>
  <si>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</si>
  <si>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</si>
  <si>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</si>
  <si>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</si>
  <si>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</si>
  <si>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</si>
  <si>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</si>
  <si>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</si>
  <si>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</si>
  <si>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</si>
  <si>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</si>
  <si>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</si>
  <si>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</si>
  <si>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</si>
  <si>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</si>
  <si>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</si>
  <si>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</si>
  <si>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</si>
  <si>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</si>
  <si>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</si>
  <si>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</si>
  <si>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</si>
  <si>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</si>
  <si>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</si>
  <si>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</si>
  <si>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</si>
  <si>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</si>
  <si>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</si>
  <si>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</si>
  <si>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</si>
  <si>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</si>
  <si>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</si>
  <si>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</si>
  <si>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</si>
  <si>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</si>
  <si>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</si>
  <si>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</si>
  <si>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</si>
  <si>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</si>
  <si>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</si>
  <si>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</si>
  <si>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</si>
  <si>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</si>
  <si>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</si>
  <si>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</si>
  <si>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</si>
  <si>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</si>
  <si>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</si>
  <si>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</si>
  <si>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</si>
  <si>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</si>
  <si>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</si>
  <si>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</si>
  <si>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</si>
  <si>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</si>
  <si>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</si>
  <si>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</si>
  <si>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</si>
  <si>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</si>
  <si>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</si>
  <si>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</si>
  <si>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</si>
  <si>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</si>
  <si>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</si>
  <si>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</si>
  <si>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</si>
  <si>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</si>
  <si>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</si>
  <si>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</si>
  <si>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</si>
  <si>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</si>
  <si>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</si>
  <si>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</si>
  <si>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</si>
  <si>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</si>
  <si>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</si>
  <si>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</si>
  <si>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2022- 2023</t>
  </si>
  <si>
    <t>2021- 2022</t>
  </si>
  <si>
    <t>2020- 2021</t>
  </si>
  <si>
    <t>2019- 2020</t>
  </si>
  <si>
    <t>2018- 2019</t>
  </si>
  <si>
    <t>2023- 2024</t>
  </si>
  <si>
    <t>2024- 2025</t>
  </si>
  <si>
    <t>2025- 2026</t>
  </si>
  <si>
    <t>2026- 2027</t>
  </si>
  <si>
    <t>2027- 2028</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</si>
  <si>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</si>
  <si>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</si>
  <si>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</si>
  <si>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</si>
  <si>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</si>
  <si>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</si>
  <si>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</si>
  <si>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</si>
  <si>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</si>
  <si>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</si>
  <si>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</si>
  <si>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</si>
  <si>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</si>
  <si>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</si>
  <si>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</si>
  <si>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</si>
  <si>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</si>
  <si>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</si>
  <si>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</si>
  <si>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</si>
  <si>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</si>
  <si>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</si>
  <si>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</si>
  <si>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</si>
  <si>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</si>
  <si>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</si>
  <si>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</si>
  <si>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</si>
  <si>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</si>
  <si>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</si>
  <si>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</si>
  <si>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</si>
  <si>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</si>
  <si>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</si>
  <si>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</si>
  <si>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</si>
  <si>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</si>
  <si>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</si>
  <si>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</si>
  <si>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</si>
  <si>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</si>
  <si>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</si>
  <si>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</si>
  <si>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</si>
  <si>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</si>
  <si>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</si>
  <si>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</si>
  <si>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</si>
  <si>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</si>
  <si>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</si>
  <si>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</si>
  <si>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</si>
  <si>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</si>
  <si>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</si>
  <si>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</si>
  <si>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</si>
  <si>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</si>
  <si>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</si>
  <si>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</si>
  <si>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</si>
  <si>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</si>
  <si>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</si>
  <si>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</si>
  <si>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</si>
  <si>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</si>
  <si>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</si>
  <si>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FORM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</si>
  <si>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</si>
  <si>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</si>
  <si>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</si>
  <si>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</si>
  <si>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</si>
  <si>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</si>
  <si>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</si>
  <si>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</si>
  <si>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</si>
  <si>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</si>
  <si>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</si>
  <si>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</si>
  <si>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</si>
  <si>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</si>
  <si>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</si>
  <si>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</si>
  <si>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</si>
  <si>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</si>
  <si>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</si>
  <si>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</si>
  <si>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</si>
  <si>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</si>
  <si>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</si>
  <si>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</si>
  <si>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</si>
  <si>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</si>
  <si>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</si>
  <si>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</si>
  <si>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</si>
  <si>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</si>
  <si>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</si>
  <si>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</si>
  <si>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</si>
  <si>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</si>
  <si>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</si>
  <si>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</si>
  <si>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</si>
  <si>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</si>
  <si>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</si>
  <si>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</si>
  <si>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</si>
  <si>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</si>
  <si>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</si>
  <si>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</si>
  <si>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</si>
  <si>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</si>
  <si>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</si>
  <si>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</si>
  <si>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</si>
  <si>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</si>
  <si>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</si>
  <si>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</si>
  <si>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</si>
  <si>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</si>
  <si>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</si>
  <si>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</si>
  <si>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</si>
  <si>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</si>
  <si>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</si>
  <si>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</si>
  <si>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</si>
  <si>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</si>
  <si>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</si>
  <si>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</si>
  <si>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</si>
  <si>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</si>
  <si>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</si>
  <si>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</si>
  <si>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</si>
  <si>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</si>
  <si>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</si>
  <si>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</si>
  <si>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</si>
  <si>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</si>
  <si>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</si>
  <si>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</si>
  <si>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</si>
  <si>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</si>
  <si>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</si>
  <si>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</si>
  <si>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</si>
  <si>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</si>
  <si>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</si>
  <si>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</si>
  <si>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</si>
  <si>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</si>
  <si>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</si>
  <si>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</si>
  <si>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</si>
  <si>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</si>
  <si>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</si>
  <si>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</si>
  <si>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</si>
  <si>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</si>
  <si>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</si>
  <si>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</si>
  <si>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</si>
  <si>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</si>
  <si>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</si>
  <si>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</si>
  <si>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</si>
  <si>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</si>
  <si>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</si>
  <si>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</si>
  <si>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</si>
  <si>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</si>
  <si>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</si>
  <si>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</si>
  <si>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</si>
  <si>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</si>
  <si>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</si>
  <si>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</si>
  <si>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</si>
  <si>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</si>
  <si>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</si>
  <si>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</si>
  <si>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</si>
  <si>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</si>
  <si>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</si>
  <si>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</si>
  <si>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</si>
  <si>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</si>
  <si>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</si>
  <si>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</si>
  <si>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</si>
  <si>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</si>
  <si>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</si>
  <si>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</si>
  <si>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</si>
  <si>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</si>
  <si>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</si>
  <si>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</si>
  <si>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</si>
  <si>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</si>
  <si>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</si>
  <si>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</si>
  <si>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</si>
  <si>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</si>
  <si>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</si>
  <si>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</si>
  <si>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</si>
  <si>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</si>
  <si>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</si>
  <si>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</si>
  <si>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</si>
  <si>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</si>
  <si>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</si>
  <si>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</si>
  <si>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</si>
  <si>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</si>
  <si>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</si>
  <si>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</si>
  <si>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</si>
  <si>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</si>
  <si>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</si>
  <si>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</si>
  <si>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</si>
  <si>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</si>
  <si>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</si>
  <si>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</si>
  <si>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</si>
  <si>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</si>
  <si>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</si>
  <si>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</si>
  <si>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</si>
  <si>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</si>
  <si>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</si>
  <si>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</si>
  <si>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</si>
  <si>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</si>
  <si>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</si>
  <si>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</si>
  <si>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</si>
  <si>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</si>
  <si>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</si>
  <si>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</si>
  <si>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15 MONTHS</t>
  </si>
  <si>
    <t xml:space="preserve">Diversion of 400kV DC Vadodara-Pirana TL &amp; 400kV DC Pirana-Ranchhodpura &amp; Pirana-Nicol TL due to construction of new Railway line from Barajedi to Sanand District by Western Railway, Ahmedabad. </t>
  </si>
  <si>
    <t>WR2/NT/W-CIVIL/DOM/G01/26/07698</t>
  </si>
  <si>
    <t>WR2/NT/W-CIVIL/DOM/G01/26/07753</t>
  </si>
  <si>
    <t>Attachment-12</t>
  </si>
  <si>
    <t>DIVERSION OF 400KV DC VADODARA-PIRANA TL &amp; 400KV DC PIRANA-RANCHHODPURA &amp; PIRANA-NICOL TL DUE TO CONSTRUCTION OF NEW RAILWAY LINE FROM BARAJEDI TO SANAND DISTRICT BY WESTERN RAILWAY, AHMEDABAD</t>
  </si>
  <si>
    <t>Bidder’s Name and Address :</t>
  </si>
  <si>
    <t xml:space="preserve">JOINT VENTURE (JV) OF  &amp; </t>
  </si>
  <si>
    <t/>
  </si>
  <si>
    <t>Western Region Transmission System-II,</t>
  </si>
  <si>
    <t>Regional Head Quarter, Plot No 54,</t>
  </si>
  <si>
    <t>Opp. Ambe Vidyalaya ,Sama Savli Road,</t>
  </si>
  <si>
    <t>Vadodara – 390008</t>
  </si>
  <si>
    <t>Name of Materials / Labour</t>
  </si>
  <si>
    <t>Value of index</t>
  </si>
  <si>
    <t xml:space="preserve">For Fabricated Tower Parts (including bolts &amp; nuts) </t>
  </si>
  <si>
    <t>Steel Blooms, co-efficient a =</t>
  </si>
  <si>
    <t>Steel Blooms of size 150 mm x 150 mm, as published by IEEMA</t>
  </si>
  <si>
    <t>b.</t>
  </si>
  <si>
    <t>Electrolytic High Grade Zinc, co-efficient b =</t>
  </si>
  <si>
    <t>Electrolytic High Grade Zinc, as published by 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</si>
  <si>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</si>
  <si>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</si>
  <si>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</si>
  <si>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</si>
  <si>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Line Materials</t>
  </si>
  <si>
    <t>B1.</t>
  </si>
  <si>
    <t>Earthwire</t>
  </si>
  <si>
    <t>High Tensile Steel Galvanized Wire, coefficient a =</t>
  </si>
  <si>
    <t xml:space="preserve">CACMAI/ Nationally recognized published index </t>
  </si>
  <si>
    <t>Coefficient  ‘a’ shall be between 0.69 to 0.71 and coefficient ‘l’ shall be between 0.09 to 0.11 and sum of Coefficients ‘a’ and ‘l’ shall be 0.80</t>
  </si>
  <si>
    <t>B2.</t>
  </si>
  <si>
    <t xml:space="preserve">Hardware Fittings </t>
  </si>
  <si>
    <t>EC Grade Aluminium Ingots, coefficient a =</t>
  </si>
  <si>
    <t>Price indices for EC Grade Aluminium Ingots, as published by IEEMA</t>
  </si>
  <si>
    <t>Electrolytic High Grade Zinc, coefficient b =</t>
  </si>
  <si>
    <t>Price indices for Electrolytic High Grade Zinc, as published by IEEMA</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</si>
  <si>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</si>
  <si>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</si>
  <si>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</si>
  <si>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B3</t>
  </si>
  <si>
    <t>Conductor Accessories</t>
  </si>
  <si>
    <t>4(a)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</si>
  <si>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</si>
  <si>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</si>
  <si>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</si>
  <si>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4(b)</t>
  </si>
  <si>
    <t>Repair Sleeve for Conductor</t>
  </si>
  <si>
    <t>4(c)</t>
  </si>
  <si>
    <t>Bundle Spacer for Conductor</t>
  </si>
  <si>
    <t>4(d)</t>
  </si>
  <si>
    <t>Spacer Damper</t>
  </si>
  <si>
    <t>4(e)</t>
  </si>
  <si>
    <t>Rigid Spacer</t>
  </si>
  <si>
    <t>4(f)</t>
  </si>
  <si>
    <t>Vibration Damper for Conductor</t>
  </si>
  <si>
    <t>Manufacture of Basic Metals, coefficient c =</t>
  </si>
  <si>
    <t>Wholesale Price Index Number for `Manufacture of Basic Metals’(Group Item) (monthly)  (Base: 2011-12=100), as published by Office of Economic Advisor, Ministry of Commerce &amp; Industry(www.eaindustry.nic.in).</t>
  </si>
  <si>
    <t>Coefficient ‘b’ shall be between 0.06 to 0.08 and coefficient ‘c’ shall be between 0.55 to 0.61 and coefficient ‘l’ shall be between 0.13 to 0.17 and sum of Coefficients 'b' , 'c' and ‘l’ shall be 0.80</t>
  </si>
  <si>
    <t>B4</t>
  </si>
  <si>
    <t>Earthwire Accessories</t>
  </si>
  <si>
    <t>Mid Span Compression Joint for Earthwire</t>
  </si>
  <si>
    <t>Price indices for EC Grade Aluminium Ingots, as published by IEEMA.</t>
  </si>
  <si>
    <t>Price indices for Electrolytic High Grade Zinc, as published by IEEMA.</t>
  </si>
  <si>
    <t>Coefficient  ‘a’ shall be between 0.35 to 0.45 and coefficient ‘b’ shall be between 0.04 to 0.06 and coefficient ‘c’ shall be between 0.18 to 0.22 and coefficient ‘l’ shall be between 0.13 to 0.17 and sum of Coefficients ‘a’ , 'b' , 'c' and ‘l’ shall be 0.80</t>
  </si>
  <si>
    <t>5(b)</t>
  </si>
  <si>
    <t>Vibration Damper for Earthwire</t>
  </si>
  <si>
    <t>5(c)</t>
  </si>
  <si>
    <t xml:space="preserve">Suspension Clamp for Earthwire </t>
  </si>
  <si>
    <t>5(d)</t>
  </si>
  <si>
    <t>Tension Clamp for Earthwire</t>
  </si>
  <si>
    <t>Flexible Alumunium Bond</t>
  </si>
  <si>
    <t>Firm</t>
  </si>
  <si>
    <t>Conductor</t>
  </si>
  <si>
    <t>EC grade aluminium ingots, co-eifciant a =</t>
  </si>
  <si>
    <t>Monthly average of “Aluminum LME SELLER Settlement Price including Premium of Al Ingots and Customs duty converted in RS./MT” as published by IEEMA</t>
  </si>
  <si>
    <t>High Tensile Galvanised Steel wire, co-efficient b =</t>
  </si>
  <si>
    <t>D.</t>
  </si>
  <si>
    <t>For Erection Price Component</t>
  </si>
  <si>
    <t xml:space="preserve">Installation Price Component [including Civil Works but excluding ‘Supply &amp; Placement of Reinforcement Steel’, ‘Concreting’, Survey, Soil investigation and aviation signal for river crossing towers (if any)]  </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</si>
  <si>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</si>
  <si>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</si>
  <si>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</si>
  <si>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</si>
  <si>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</si>
  <si>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</si>
  <si>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</si>
  <si>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</si>
  <si>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Coefficient  ‘a’ shall be between 0.18 to 0.22 and coefficient ‘b’ shall be between 0.25 to 0.35 and coefficient ‘c’ shall be between 0.18 to 0.22 and coefficient ‘l’ shall be between 0.09 to 0.11 and sum of Coefficients ‘a’, ’b’, 'c' and ‘l’ shall be 0.80</t>
  </si>
  <si>
    <t xml:space="preserve">We hereby furnish the relevant details pertaining to the price adjustment provisions for equipment as specified in your specifications and documents for the DIVERSION OF 400KV DC VADODARA-PIRANA TL &amp; 400KV DC PIRANA-RANCHHODPURA &amp; PIRANA-NICOL TL DUE TO CONSTRUCTION OF NEW RAILWAY LINE FROM BARAJEDI TO SANAND DISTRICT BY WESTERN RAILWAY, AHMEDABAD”.The necessary documentary evidence are enclosed : </t>
  </si>
  <si>
    <t>As per 4H Annexure - A (BDS) QR Vol-I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</si>
</sst>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1"/>
      <name val="Arial"/>
      <family val="2"/>
    </font>
    <font>
      <sz val="16"/>
      <color rgb="FFFF0000"/>
      <name val="Book Antiqua"/>
      <family val="1"/>
    </font>
    <font>
      <b/>
      <sz val="20"/>
      <name val="Book Antiqua"/>
      <family val="1"/>
    </font>
    <font>
      <i/>
      <sz val="12"/>
      <color rgb="FFFF0000"/>
      <name val="Book Antiqua"/>
      <family val="1"/>
    </font>
    <font>
      <b/>
      <sz val="12"/>
      <name val="Aptos"/>
      <family val="2"/>
    </font>
    <font>
      <sz val="8"/>
      <color rgb="FF000000"/>
      <name val="Tahoma"/>
      <family val="2"/>
    </font>
    <font>
      <sz val="12"/>
      <color theme="1"/>
      <name val="Aptos"/>
      <family val="2"/>
    </font>
    <font>
      <b/>
      <sz val="12"/>
      <color theme="1"/>
      <name val="Aptos"/>
      <family val="2"/>
    </font>
    <font>
      <sz val="12"/>
      <color theme="1"/>
      <name val="Book Antiqua"/>
      <family val="1"/>
    </font>
    <font>
      <b/>
      <sz val="18"/>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vertical="center"/>
      <protection hidden="1"/>
    </xf>
    <xf numFmtId="0" fontId="9" fillId="0" borderId="0" xfId="35" applyFont="1" applyAlignment="1" applyProtection="1">
      <alignment horizontal="right" vertical="center"/>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5" fillId="0" borderId="26" xfId="37" applyFont="1" applyBorder="1" applyAlignment="1" applyProtection="1">
      <alignment horizontal="left" vertical="center" wrapText="1"/>
      <protection hidden="1"/>
    </xf>
    <xf numFmtId="0" fontId="85" fillId="0" borderId="3" xfId="37" applyFont="1" applyBorder="1" applyAlignment="1" applyProtection="1">
      <alignment horizontal="left" vertical="center" wrapText="1"/>
      <protection hidden="1"/>
    </xf>
    <xf numFmtId="0" fontId="85"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0" borderId="0" xfId="39" applyFont="1" applyProtection="1">
      <protection hidden="1"/>
    </xf>
    <xf numFmtId="0" fontId="9" fillId="0" borderId="0" xfId="39" applyFont="1" applyAlignment="1" applyProtection="1">
      <alignment vertical="center"/>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1" fillId="0" borderId="0" xfId="39" applyFont="1" applyAlignment="1" applyProtection="1">
      <alignment vertical="center"/>
      <protection hidden="1"/>
    </xf>
    <xf numFmtId="0" fontId="9" fillId="14" borderId="0" xfId="0" applyFont="1" applyFill="1" applyAlignment="1" applyProtection="1">
      <alignment horizontal="left" vertical="top" wrapText="1"/>
      <protection hidden="1"/>
    </xf>
    <xf numFmtId="0" fontId="8" fillId="0" borderId="6" xfId="0" applyFont="1" applyBorder="1" applyAlignment="1" applyProtection="1">
      <alignmen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47" applyFont="1" applyAlignment="1" applyProtection="1">
      <alignment horizontal="left" vertical="center" indent="5"/>
      <protection hidden="1"/>
    </xf>
    <xf numFmtId="0" fontId="5" fillId="0" borderId="0" xfId="53" applyFont="1" applyAlignment="1" applyProtection="1">
      <alignment horizontal="left" vertical="center" indent="5"/>
      <protection hidden="1"/>
    </xf>
    <xf numFmtId="0" fontId="92" fillId="0" borderId="0" xfId="0" applyFont="1" applyAlignment="1">
      <alignment vertical="center"/>
    </xf>
    <xf numFmtId="0" fontId="92" fillId="0" borderId="0" xfId="0" applyFont="1"/>
    <xf numFmtId="0" fontId="8" fillId="0" borderId="0" xfId="53" applyFont="1" applyAlignment="1" applyProtection="1">
      <alignment vertical="top"/>
      <protection hidden="1"/>
    </xf>
    <xf numFmtId="0" fontId="8" fillId="0" borderId="6" xfId="0" applyFont="1" applyBorder="1" applyAlignment="1" applyProtection="1">
      <alignment vertical="center" wrapText="1"/>
      <protection hidden="1"/>
    </xf>
    <xf numFmtId="0" fontId="8" fillId="0" borderId="6" xfId="0" applyFont="1" applyBorder="1" applyAlignment="1" applyProtection="1">
      <alignment horizontal="justify" vertical="center" wrapText="1"/>
      <protection hidden="1"/>
    </xf>
    <xf numFmtId="0" fontId="48"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2" fontId="5" fillId="2" borderId="6" xfId="0" applyNumberFormat="1" applyFont="1" applyFill="1" applyBorder="1" applyAlignment="1" applyProtection="1">
      <alignment horizontal="center" vertical="center" wrapText="1"/>
      <protection locked="0"/>
    </xf>
    <xf numFmtId="0" fontId="5" fillId="2" borderId="8" xfId="0" applyFont="1" applyFill="1" applyBorder="1" applyAlignment="1" applyProtection="1">
      <alignment vertical="center" wrapText="1"/>
      <protection locked="0"/>
    </xf>
    <xf numFmtId="0" fontId="5" fillId="0" borderId="8" xfId="0" applyFont="1" applyBorder="1" applyAlignment="1" applyProtection="1">
      <alignment horizontal="center" vertical="center" wrapText="1"/>
      <protection hidden="1"/>
    </xf>
    <xf numFmtId="0" fontId="5" fillId="0" borderId="8" xfId="0" applyFont="1" applyBorder="1" applyAlignment="1" applyProtection="1">
      <alignment horizontal="justify" vertical="center" wrapText="1"/>
      <protection hidden="1"/>
    </xf>
    <xf numFmtId="0" fontId="5" fillId="0" borderId="8" xfId="0" applyFont="1" applyBorder="1" applyAlignment="1" applyProtection="1">
      <alignment horizontal="left" vertical="top" wrapText="1"/>
      <protection hidden="1"/>
    </xf>
    <xf numFmtId="0" fontId="87" fillId="0" borderId="3" xfId="0" applyFont="1" applyBorder="1" applyAlignment="1" applyProtection="1">
      <alignment horizontal="justify" vertical="center" wrapText="1"/>
      <protection hidden="1"/>
    </xf>
    <xf numFmtId="0" fontId="87" fillId="0" borderId="11" xfId="0" applyFont="1" applyBorder="1" applyAlignment="1" applyProtection="1">
      <alignment horizontal="justify" vertical="center" wrapText="1"/>
      <protection hidden="1"/>
    </xf>
    <xf numFmtId="0" fontId="8" fillId="15" borderId="6" xfId="0" applyFont="1" applyFill="1" applyBorder="1" applyAlignment="1" applyProtection="1">
      <alignment horizontal="center" vertical="center" wrapText="1"/>
      <protection hidden="1"/>
    </xf>
    <xf numFmtId="0" fontId="8" fillId="15" borderId="26" xfId="0" applyFont="1" applyFill="1" applyBorder="1" applyAlignment="1" applyProtection="1">
      <alignment vertical="center" wrapText="1"/>
      <protection hidden="1"/>
    </xf>
    <xf numFmtId="0" fontId="5" fillId="15" borderId="3" xfId="0" applyFont="1" applyFill="1" applyBorder="1" applyAlignment="1" applyProtection="1">
      <alignment vertical="center" wrapText="1"/>
      <protection hidden="1"/>
    </xf>
    <xf numFmtId="0" fontId="5" fillId="15" borderId="11" xfId="0" applyFont="1" applyFill="1" applyBorder="1" applyAlignment="1" applyProtection="1">
      <alignment vertical="center" wrapText="1"/>
      <protection hidden="1"/>
    </xf>
    <xf numFmtId="0" fontId="5" fillId="0" borderId="26" xfId="0" applyFont="1" applyBorder="1" applyAlignment="1" applyProtection="1">
      <alignment horizontal="justify" vertical="center" wrapText="1"/>
      <protection hidden="1"/>
    </xf>
    <xf numFmtId="0" fontId="5" fillId="0" borderId="3" xfId="0" applyFont="1" applyBorder="1" applyAlignment="1" applyProtection="1">
      <alignment vertical="center" wrapText="1"/>
      <protection hidden="1"/>
    </xf>
    <xf numFmtId="0" fontId="5" fillId="0" borderId="3" xfId="0" applyFont="1" applyBorder="1" applyAlignment="1" applyProtection="1">
      <alignment horizontal="justify" vertical="center" wrapText="1"/>
      <protection hidden="1"/>
    </xf>
    <xf numFmtId="0" fontId="5" fillId="0" borderId="11" xfId="0" applyFont="1" applyBorder="1" applyAlignment="1" applyProtection="1">
      <alignment vertical="center" wrapText="1"/>
      <protection hidden="1"/>
    </xf>
    <xf numFmtId="0" fontId="5" fillId="2" borderId="6" xfId="0" applyFont="1" applyFill="1" applyBorder="1" applyAlignment="1" applyProtection="1">
      <alignment vertical="center" wrapText="1"/>
      <protection locked="0"/>
    </xf>
    <xf numFmtId="0" fontId="5" fillId="0" borderId="34" xfId="0" applyFont="1" applyBorder="1" applyAlignment="1" applyProtection="1">
      <alignment vertical="center" wrapText="1"/>
      <protection hidden="1"/>
    </xf>
    <xf numFmtId="0" fontId="5" fillId="2" borderId="35" xfId="0" applyFont="1" applyFill="1" applyBorder="1" applyAlignment="1" applyProtection="1">
      <alignment horizontal="center" vertical="center" wrapText="1"/>
      <protection locked="0"/>
    </xf>
    <xf numFmtId="2" fontId="5" fillId="2" borderId="8" xfId="0" applyNumberFormat="1" applyFont="1" applyFill="1" applyBorder="1" applyAlignment="1" applyProtection="1">
      <alignment horizontal="center" vertical="center" wrapText="1"/>
      <protection locked="0"/>
    </xf>
    <xf numFmtId="0" fontId="5" fillId="0" borderId="35"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26" xfId="0" applyFont="1" applyBorder="1" applyAlignment="1" applyProtection="1">
      <alignment vertical="center"/>
      <protection hidden="1"/>
    </xf>
    <xf numFmtId="0" fontId="8" fillId="0" borderId="3" xfId="0" applyFont="1" applyBorder="1" applyAlignment="1" applyProtection="1">
      <alignment vertical="center" wrapText="1"/>
      <protection hidden="1"/>
    </xf>
    <xf numFmtId="0" fontId="8" fillId="0" borderId="11" xfId="0" applyFont="1" applyBorder="1" applyAlignment="1" applyProtection="1">
      <alignment vertical="center" wrapText="1"/>
      <protection hidden="1"/>
    </xf>
    <xf numFmtId="0" fontId="5" fillId="0" borderId="6" xfId="0" applyFont="1" applyBorder="1" applyAlignment="1" applyProtection="1">
      <alignment horizontal="justify" vertical="top" wrapText="1"/>
      <protection hidden="1"/>
    </xf>
    <xf numFmtId="0" fontId="8" fillId="15" borderId="3" xfId="0" applyFont="1" applyFill="1" applyBorder="1" applyAlignment="1" applyProtection="1">
      <alignment vertical="center" wrapText="1"/>
      <protection hidden="1"/>
    </xf>
    <xf numFmtId="2" fontId="5" fillId="0" borderId="6" xfId="0" applyNumberFormat="1" applyFont="1" applyBorder="1" applyAlignment="1">
      <alignment horizontal="center" vertical="center" wrapText="1"/>
    </xf>
    <xf numFmtId="0" fontId="5" fillId="9" borderId="6" xfId="0" applyFont="1" applyFill="1" applyBorder="1" applyAlignment="1" applyProtection="1">
      <alignment horizontal="center" vertical="center" wrapText="1"/>
      <protection locked="0"/>
    </xf>
    <xf numFmtId="2" fontId="5" fillId="0" borderId="8" xfId="0" applyNumberFormat="1" applyFont="1" applyBorder="1" applyAlignment="1">
      <alignment horizontal="center" vertical="center" wrapText="1"/>
    </xf>
    <xf numFmtId="0" fontId="5" fillId="0" borderId="8" xfId="0" applyFont="1" applyBorder="1" applyAlignment="1" applyProtection="1">
      <alignment vertical="center" wrapText="1"/>
      <protection hidden="1"/>
    </xf>
    <xf numFmtId="0" fontId="8" fillId="0" borderId="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5" fillId="0" borderId="6" xfId="0" applyFont="1" applyBorder="1" applyAlignment="1" applyProtection="1">
      <alignment vertical="center"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8" fillId="0" borderId="0" xfId="0" applyFont="1" applyAlignment="1" applyProtection="1">
      <alignment horizontal="left" vertical="center" wrapText="1"/>
      <protection hidden="1"/>
    </xf>
    <xf numFmtId="0" fontId="93" fillId="0" borderId="0" xfId="35" applyFont="1" applyProtection="1">
      <protection hidden="1"/>
    </xf>
    <xf numFmtId="0" fontId="87" fillId="0" borderId="26" xfId="0" applyFont="1" applyBorder="1" applyAlignment="1" applyProtection="1">
      <alignment horizontal="justify" vertical="center" wrapText="1"/>
      <protection hidden="1"/>
    </xf>
    <xf numFmtId="0" fontId="87" fillId="0" borderId="3" xfId="0" applyFont="1" applyBorder="1" applyAlignment="1" applyProtection="1">
      <alignment horizontal="justify" vertical="center" wrapText="1"/>
      <protection hidden="1"/>
    </xf>
    <xf numFmtId="0" fontId="87" fillId="0" borderId="4" xfId="0" applyFont="1" applyBorder="1" applyAlignment="1" applyProtection="1">
      <alignment horizontal="justify" vertical="center" wrapText="1"/>
      <protection hidden="1"/>
    </xf>
    <xf numFmtId="0" fontId="87" fillId="0" borderId="11" xfId="0"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62" fillId="12" borderId="0" xfId="0" applyFont="1" applyFill="1" applyAlignment="1" applyProtection="1">
      <alignment horizontal="left" vertical="center" wrapText="1"/>
      <protection hidden="1"/>
    </xf>
    <xf numFmtId="0" fontId="8" fillId="22"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5" fillId="0" borderId="0" xfId="0" applyFont="1" applyAlignment="1" applyProtection="1">
      <alignment horizontal="justify" vertical="top"/>
      <protection hidden="1"/>
    </xf>
    <xf numFmtId="0" fontId="8" fillId="16" borderId="26" xfId="0" applyFont="1" applyFill="1" applyBorder="1" applyAlignment="1" applyProtection="1">
      <alignment horizontal="left" vertical="center" wrapText="1"/>
      <protection hidden="1"/>
    </xf>
    <xf numFmtId="0" fontId="8" fillId="16" borderId="3" xfId="0" applyFont="1" applyFill="1" applyBorder="1" applyAlignment="1" applyProtection="1">
      <alignment horizontal="left" vertical="center" wrapText="1"/>
      <protection hidden="1"/>
    </xf>
    <xf numFmtId="0" fontId="8" fillId="16" borderId="11" xfId="0" applyFont="1" applyFill="1" applyBorder="1" applyAlignment="1" applyProtection="1">
      <alignment horizontal="left" vertical="center" wrapText="1"/>
      <protection hidden="1"/>
    </xf>
    <xf numFmtId="0" fontId="8" fillId="15" borderId="26" xfId="0" applyFont="1" applyFill="1" applyBorder="1" applyAlignment="1" applyProtection="1">
      <alignment horizontal="left" vertical="center" wrapText="1"/>
      <protection hidden="1"/>
    </xf>
    <xf numFmtId="0" fontId="8" fillId="15" borderId="3" xfId="0" applyFont="1" applyFill="1" applyBorder="1" applyAlignment="1" applyProtection="1">
      <alignment horizontal="left" vertical="center" wrapText="1"/>
      <protection hidden="1"/>
    </xf>
    <xf numFmtId="0" fontId="8" fillId="15" borderId="11" xfId="0" applyFont="1" applyFill="1" applyBorder="1" applyAlignment="1" applyProtection="1">
      <alignment horizontal="left"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13" borderId="26" xfId="0" applyFont="1" applyFill="1" applyBorder="1" applyAlignment="1">
      <alignment horizontal="left" vertical="center" wrapText="1" indent="1"/>
    </xf>
    <xf numFmtId="0" fontId="5" fillId="13" borderId="11" xfId="0" applyFont="1" applyFill="1" applyBorder="1" applyAlignment="1">
      <alignment horizontal="left" vertical="center" wrapText="1" indent="1"/>
    </xf>
    <xf numFmtId="0" fontId="5" fillId="0" borderId="8" xfId="0" applyFont="1" applyBorder="1" applyAlignment="1" applyProtection="1">
      <alignment horizontal="center" vertical="center" wrapText="1"/>
      <protection hidden="1"/>
    </xf>
    <xf numFmtId="0" fontId="5" fillId="0" borderId="15" xfId="0" applyFont="1" applyBorder="1" applyAlignment="1">
      <alignment horizontal="center" vertical="center" wrapText="1"/>
    </xf>
    <xf numFmtId="0" fontId="5" fillId="0" borderId="26"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11" xfId="0" applyFont="1" applyBorder="1" applyAlignment="1" applyProtection="1">
      <alignment horizontal="justify" vertical="center" wrapText="1"/>
      <protection hidden="1"/>
    </xf>
    <xf numFmtId="0" fontId="8" fillId="0" borderId="26"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1" xfId="0" applyFont="1" applyBorder="1" applyAlignment="1" applyProtection="1">
      <alignment horizontal="justify" vertical="center" wrapText="1"/>
      <protection hidden="1"/>
    </xf>
    <xf numFmtId="0" fontId="88" fillId="0" borderId="6" xfId="0" applyFont="1" applyBorder="1" applyAlignment="1" applyProtection="1">
      <alignment horizontal="justify" vertical="center" wrapText="1"/>
      <protection hidden="1"/>
    </xf>
    <xf numFmtId="0" fontId="88" fillId="0" borderId="6" xfId="0" applyFont="1" applyBorder="1" applyAlignment="1" applyProtection="1">
      <alignment horizontal="justify" vertical="center"/>
      <protection hidden="1"/>
    </xf>
    <xf numFmtId="0" fontId="90" fillId="0" borderId="26" xfId="0" applyFont="1" applyBorder="1" applyAlignment="1" applyProtection="1">
      <alignment horizontal="left" vertical="center"/>
      <protection hidden="1"/>
    </xf>
    <xf numFmtId="0" fontId="90" fillId="0" borderId="3" xfId="0" applyFont="1" applyBorder="1" applyAlignment="1" applyProtection="1">
      <alignment horizontal="left" vertical="center"/>
      <protection hidden="1"/>
    </xf>
    <xf numFmtId="0" fontId="90" fillId="0" borderId="11" xfId="0" applyFont="1" applyBorder="1" applyAlignment="1" applyProtection="1">
      <alignment horizontal="left" vertical="center"/>
      <protection hidden="1"/>
    </xf>
    <xf numFmtId="1" fontId="91" fillId="0" borderId="26" xfId="0" applyNumberFormat="1" applyFont="1" applyBorder="1" applyAlignment="1" applyProtection="1">
      <alignment horizontal="left" vertical="center"/>
      <protection hidden="1"/>
    </xf>
    <xf numFmtId="1" fontId="91" fillId="0" borderId="3" xfId="0" applyNumberFormat="1" applyFont="1" applyBorder="1" applyAlignment="1" applyProtection="1">
      <alignment horizontal="left" vertical="center"/>
      <protection hidden="1"/>
    </xf>
    <xf numFmtId="1" fontId="91" fillId="0" borderId="11" xfId="0" applyNumberFormat="1" applyFont="1" applyBorder="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86" fillId="0" borderId="0" xfId="53" applyFont="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4" fillId="10" borderId="34" xfId="0" applyFont="1" applyFill="1" applyBorder="1" applyAlignment="1" applyProtection="1">
      <alignment horizontal="center" vertical="center" wrapText="1"/>
      <protection hidden="1"/>
    </xf>
    <xf numFmtId="0" fontId="84" fillId="10" borderId="35" xfId="0" applyFont="1" applyFill="1" applyBorder="1" applyAlignment="1" applyProtection="1">
      <alignment horizontal="center" vertical="center" wrapText="1"/>
      <protection hidden="1"/>
    </xf>
    <xf numFmtId="0" fontId="84" fillId="10" borderId="13" xfId="0" applyFont="1" applyFill="1" applyBorder="1" applyAlignment="1" applyProtection="1">
      <alignment horizontal="center" vertical="center" wrapText="1"/>
      <protection hidden="1"/>
    </xf>
    <xf numFmtId="0" fontId="84"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5" fillId="18" borderId="26" xfId="37" applyFont="1" applyFill="1" applyBorder="1" applyAlignment="1" applyProtection="1">
      <alignment horizontal="left" vertical="center" wrapText="1"/>
      <protection hidden="1"/>
    </xf>
    <xf numFmtId="0" fontId="85" fillId="18" borderId="3" xfId="37" applyFont="1" applyFill="1" applyBorder="1" applyAlignment="1" applyProtection="1">
      <alignment horizontal="left" vertical="center" wrapText="1"/>
      <protection hidden="1"/>
    </xf>
    <xf numFmtId="0" fontId="85"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68">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079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891432</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1" cy="32763069"/>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87356</xdr:rowOff>
        </xdr:from>
        <xdr:to>
          <xdr:col>5</xdr:col>
          <xdr:colOff>1680597</xdr:colOff>
          <xdr:row>96</xdr:row>
          <xdr:rowOff>17659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10"/>
              <a:ext cx="1619250" cy="699630"/>
              <a:chOff x="5519172" y="35863241"/>
              <a:chExt cx="1619250" cy="69445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1"/>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122689</xdr:colOff>
          <xdr:row>94</xdr:row>
          <xdr:rowOff>70043</xdr:rowOff>
        </xdr:from>
        <xdr:to>
          <xdr:col>7</xdr:col>
          <xdr:colOff>550651</xdr:colOff>
          <xdr:row>96</xdr:row>
          <xdr:rowOff>13769</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4" y="35517697"/>
              <a:ext cx="1527001" cy="713053"/>
              <a:chOff x="7272314" y="35845911"/>
              <a:chExt cx="1523231" cy="70794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5" y="36208649"/>
                <a:ext cx="92540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61383</xdr:rowOff>
        </xdr:from>
        <xdr:to>
          <xdr:col>8</xdr:col>
          <xdr:colOff>1590477</xdr:colOff>
          <xdr:row>96</xdr:row>
          <xdr:rowOff>5109</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7"/>
              <a:ext cx="1524002" cy="713053"/>
              <a:chOff x="9197286" y="35837251"/>
              <a:chExt cx="1524002" cy="70794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191942</xdr:rowOff>
        </xdr:from>
        <xdr:to>
          <xdr:col>5</xdr:col>
          <xdr:colOff>1751867</xdr:colOff>
          <xdr:row>122</xdr:row>
          <xdr:rowOff>76803</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77"/>
              <a:ext cx="1619250" cy="566264"/>
              <a:chOff x="5519172" y="35863506"/>
              <a:chExt cx="1619250" cy="69423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243271</xdr:rowOff>
        </xdr:from>
        <xdr:to>
          <xdr:col>7</xdr:col>
          <xdr:colOff>715840</xdr:colOff>
          <xdr:row>122</xdr:row>
          <xdr:rowOff>80474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06"/>
              <a:ext cx="1622914" cy="518606"/>
              <a:chOff x="5519178" y="35863535"/>
              <a:chExt cx="1619243" cy="69423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3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8" y="36213197"/>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4" y="36219109"/>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257931</xdr:rowOff>
        </xdr:from>
        <xdr:to>
          <xdr:col>8</xdr:col>
          <xdr:colOff>1713036</xdr:colOff>
          <xdr:row>122</xdr:row>
          <xdr:rowOff>76090</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6"/>
              <a:ext cx="1619250" cy="499562"/>
              <a:chOff x="5519173" y="35863177"/>
              <a:chExt cx="1619255" cy="69495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60"/>
                <a:ext cx="983672"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156091</xdr:rowOff>
        </xdr:from>
        <xdr:to>
          <xdr:col>5</xdr:col>
          <xdr:colOff>1825137</xdr:colOff>
          <xdr:row>133</xdr:row>
          <xdr:rowOff>409476</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37"/>
              <a:ext cx="1619250" cy="634385"/>
              <a:chOff x="5519172" y="35863068"/>
              <a:chExt cx="1619250" cy="69484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206621</xdr:colOff>
          <xdr:row>132</xdr:row>
          <xdr:rowOff>156091</xdr:rowOff>
        </xdr:from>
        <xdr:to>
          <xdr:col>7</xdr:col>
          <xdr:colOff>811094</xdr:colOff>
          <xdr:row>133</xdr:row>
          <xdr:rowOff>409476</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6" y="51576437"/>
              <a:ext cx="1703512" cy="634385"/>
              <a:chOff x="5519168" y="35863068"/>
              <a:chExt cx="1619276" cy="69484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2"/>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9" y="36219258"/>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156091</xdr:rowOff>
        </xdr:from>
        <xdr:to>
          <xdr:col>9</xdr:col>
          <xdr:colOff>1466</xdr:colOff>
          <xdr:row>133</xdr:row>
          <xdr:rowOff>409476</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37"/>
              <a:ext cx="1503484" cy="634385"/>
              <a:chOff x="5519169" y="35863068"/>
              <a:chExt cx="1619258" cy="69484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2"/>
                <a:ext cx="56894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8"/>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185367</xdr:rowOff>
        </xdr:from>
        <xdr:to>
          <xdr:col>5</xdr:col>
          <xdr:colOff>1825137</xdr:colOff>
          <xdr:row>178</xdr:row>
          <xdr:rowOff>437314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1"/>
              <a:ext cx="1619250" cy="669581"/>
              <a:chOff x="5519172" y="35863615"/>
              <a:chExt cx="1619250" cy="69409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185367</xdr:rowOff>
        </xdr:from>
        <xdr:to>
          <xdr:col>7</xdr:col>
          <xdr:colOff>789110</xdr:colOff>
          <xdr:row>178</xdr:row>
          <xdr:rowOff>437314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21"/>
              <a:ext cx="1681530" cy="669581"/>
              <a:chOff x="5519180" y="35863615"/>
              <a:chExt cx="1619255" cy="69409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0"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48"/>
                <a:ext cx="98367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185367</xdr:rowOff>
        </xdr:from>
        <xdr:to>
          <xdr:col>9</xdr:col>
          <xdr:colOff>1466</xdr:colOff>
          <xdr:row>178</xdr:row>
          <xdr:rowOff>437314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21"/>
              <a:ext cx="1503484" cy="669581"/>
              <a:chOff x="5519169" y="35863615"/>
              <a:chExt cx="1619258" cy="69409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8"/>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202975</xdr:rowOff>
        </xdr:from>
        <xdr:to>
          <xdr:col>5</xdr:col>
          <xdr:colOff>1759194</xdr:colOff>
          <xdr:row>167</xdr:row>
          <xdr:rowOff>146444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33"/>
              <a:ext cx="1619250" cy="573584"/>
              <a:chOff x="5519172" y="35863282"/>
              <a:chExt cx="1619250" cy="69456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239608</xdr:rowOff>
        </xdr:from>
        <xdr:to>
          <xdr:col>7</xdr:col>
          <xdr:colOff>723167</xdr:colOff>
          <xdr:row>167</xdr:row>
          <xdr:rowOff>183077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66"/>
              <a:ext cx="1622914" cy="573584"/>
              <a:chOff x="5519178" y="35863282"/>
              <a:chExt cx="1619243" cy="69456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8"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4" y="36219185"/>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246935</xdr:rowOff>
        </xdr:from>
        <xdr:to>
          <xdr:col>8</xdr:col>
          <xdr:colOff>1676400</xdr:colOff>
          <xdr:row>167</xdr:row>
          <xdr:rowOff>190404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93"/>
              <a:ext cx="1619250" cy="573584"/>
              <a:chOff x="5519172" y="35863282"/>
              <a:chExt cx="1619268" cy="69456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5"/>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93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59871</xdr:colOff>
          <xdr:row>15</xdr:row>
          <xdr:rowOff>0</xdr:rowOff>
        </xdr:from>
        <xdr:to>
          <xdr:col>6</xdr:col>
          <xdr:colOff>909091</xdr:colOff>
          <xdr:row>24</xdr:row>
          <xdr:rowOff>189139</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29942" y="4041321"/>
              <a:ext cx="3557042" cy="2026104"/>
              <a:chOff x="433" y="0"/>
              <a:chExt cx="9072869" cy="2468335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73169" y="246833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73157" y="2468335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73167" y="2468335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73154" y="246833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73108" y="2468335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65314</xdr:colOff>
          <xdr:row>15</xdr:row>
          <xdr:rowOff>0</xdr:rowOff>
        </xdr:from>
        <xdr:to>
          <xdr:col>8</xdr:col>
          <xdr:colOff>21315</xdr:colOff>
          <xdr:row>24</xdr:row>
          <xdr:rowOff>189139</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51028" y="4041321"/>
              <a:ext cx="2663823" cy="2026104"/>
              <a:chOff x="420" y="0"/>
              <a:chExt cx="13593192" cy="2468335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93479" y="2468335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93474" y="2468335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93423" y="2468335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15</xdr:row>
          <xdr:rowOff>0</xdr:rowOff>
        </xdr:from>
        <xdr:to>
          <xdr:col>5</xdr:col>
          <xdr:colOff>1619250</xdr:colOff>
          <xdr:row>16</xdr:row>
          <xdr:rowOff>28575</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0</xdr:rowOff>
        </xdr:from>
        <xdr:to>
          <xdr:col>6</xdr:col>
          <xdr:colOff>1571625</xdr:colOff>
          <xdr:row>16</xdr:row>
          <xdr:rowOff>28575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15</xdr:row>
          <xdr:rowOff>0</xdr:rowOff>
        </xdr:from>
        <xdr:to>
          <xdr:col>7</xdr:col>
          <xdr:colOff>1628775</xdr:colOff>
          <xdr:row>16</xdr:row>
          <xdr:rowOff>28575</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15</xdr:row>
          <xdr:rowOff>0</xdr:rowOff>
        </xdr:from>
        <xdr:to>
          <xdr:col>5</xdr:col>
          <xdr:colOff>1619250</xdr:colOff>
          <xdr:row>16</xdr:row>
          <xdr:rowOff>28575</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15</xdr:row>
          <xdr:rowOff>0</xdr:rowOff>
        </xdr:from>
        <xdr:to>
          <xdr:col>5</xdr:col>
          <xdr:colOff>1628775</xdr:colOff>
          <xdr:row>16</xdr:row>
          <xdr:rowOff>28575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15</xdr:row>
          <xdr:rowOff>0</xdr:rowOff>
        </xdr:from>
        <xdr:to>
          <xdr:col>5</xdr:col>
          <xdr:colOff>1628775</xdr:colOff>
          <xdr:row>16</xdr:row>
          <xdr:rowOff>28575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15</xdr:row>
          <xdr:rowOff>0</xdr:rowOff>
        </xdr:from>
        <xdr:to>
          <xdr:col>5</xdr:col>
          <xdr:colOff>1619250</xdr:colOff>
          <xdr:row>16</xdr:row>
          <xdr:rowOff>28575</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15</xdr:row>
          <xdr:rowOff>0</xdr:rowOff>
        </xdr:from>
        <xdr:to>
          <xdr:col>5</xdr:col>
          <xdr:colOff>1619250</xdr:colOff>
          <xdr:row>16</xdr:row>
          <xdr:rowOff>28575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15</xdr:row>
          <xdr:rowOff>0</xdr:rowOff>
        </xdr:from>
        <xdr:to>
          <xdr:col>6</xdr:col>
          <xdr:colOff>1609725</xdr:colOff>
          <xdr:row>16</xdr:row>
          <xdr:rowOff>28575</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15</xdr:row>
          <xdr:rowOff>0</xdr:rowOff>
        </xdr:from>
        <xdr:to>
          <xdr:col>6</xdr:col>
          <xdr:colOff>1619250</xdr:colOff>
          <xdr:row>16</xdr:row>
          <xdr:rowOff>28575</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15</xdr:row>
          <xdr:rowOff>0</xdr:rowOff>
        </xdr:from>
        <xdr:to>
          <xdr:col>6</xdr:col>
          <xdr:colOff>1619250</xdr:colOff>
          <xdr:row>16</xdr:row>
          <xdr:rowOff>28575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0</xdr:rowOff>
        </xdr:from>
        <xdr:to>
          <xdr:col>7</xdr:col>
          <xdr:colOff>1571625</xdr:colOff>
          <xdr:row>16</xdr:row>
          <xdr:rowOff>28575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15</xdr:row>
          <xdr:rowOff>0</xdr:rowOff>
        </xdr:from>
        <xdr:to>
          <xdr:col>7</xdr:col>
          <xdr:colOff>1609725</xdr:colOff>
          <xdr:row>16</xdr:row>
          <xdr:rowOff>28575</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15</xdr:row>
          <xdr:rowOff>0</xdr:rowOff>
        </xdr:from>
        <xdr:to>
          <xdr:col>7</xdr:col>
          <xdr:colOff>1619250</xdr:colOff>
          <xdr:row>16</xdr:row>
          <xdr:rowOff>28575</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15</xdr:row>
          <xdr:rowOff>0</xdr:rowOff>
        </xdr:from>
        <xdr:to>
          <xdr:col>7</xdr:col>
          <xdr:colOff>1619250</xdr:colOff>
          <xdr:row>16</xdr:row>
          <xdr:rowOff>28575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15</xdr:row>
          <xdr:rowOff>0</xdr:rowOff>
        </xdr:from>
        <xdr:to>
          <xdr:col>6</xdr:col>
          <xdr:colOff>1619250</xdr:colOff>
          <xdr:row>16</xdr:row>
          <xdr:rowOff>28575</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15</xdr:row>
          <xdr:rowOff>0</xdr:rowOff>
        </xdr:from>
        <xdr:to>
          <xdr:col>6</xdr:col>
          <xdr:colOff>1628775</xdr:colOff>
          <xdr:row>16</xdr:row>
          <xdr:rowOff>28575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15</xdr:row>
          <xdr:rowOff>0</xdr:rowOff>
        </xdr:from>
        <xdr:to>
          <xdr:col>6</xdr:col>
          <xdr:colOff>1628775</xdr:colOff>
          <xdr:row>16</xdr:row>
          <xdr:rowOff>28575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15</xdr:row>
          <xdr:rowOff>0</xdr:rowOff>
        </xdr:from>
        <xdr:to>
          <xdr:col>7</xdr:col>
          <xdr:colOff>1619250</xdr:colOff>
          <xdr:row>16</xdr:row>
          <xdr:rowOff>28575</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15</xdr:row>
          <xdr:rowOff>0</xdr:rowOff>
        </xdr:from>
        <xdr:to>
          <xdr:col>7</xdr:col>
          <xdr:colOff>1628775</xdr:colOff>
          <xdr:row>16</xdr:row>
          <xdr:rowOff>28575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15</xdr:row>
          <xdr:rowOff>0</xdr:rowOff>
        </xdr:from>
        <xdr:to>
          <xdr:col>7</xdr:col>
          <xdr:colOff>1628775</xdr:colOff>
          <xdr:row>16</xdr:row>
          <xdr:rowOff>28575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6243" y="0"/>
          <a:ext cx="1110343" cy="77560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69766" y="57150"/>
          <a:ext cx="1095935" cy="677956"/>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5103" y="47625"/>
          <a:ext cx="1100418" cy="73566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7621" cy="932089"/>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3132" y="47625"/>
          <a:ext cx="1107622" cy="810986"/>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26363" y="9525"/>
          <a:ext cx="3111313" cy="780490"/>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10096500" y="228600"/>
          <a:ext cx="0" cy="708772"/>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10096500" y="66675"/>
          <a:ext cx="2024903" cy="927847"/>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103</xdr:row>
      <xdr:rowOff>195000</xdr:rowOff>
    </xdr:from>
    <xdr:to>
      <xdr:col>1</xdr:col>
      <xdr:colOff>1762125</xdr:colOff>
      <xdr:row>103</xdr:row>
      <xdr:rowOff>559594</xdr:rowOff>
    </xdr:to>
    <xdr:sp macro="" textlink="">
      <xdr:nvSpPr>
        <xdr:cNvPr id="8" name="Rectangle 7">
          <a:extLst>
            <a:ext uri="{FF2B5EF4-FFF2-40B4-BE49-F238E27FC236}">
              <a16:creationId xmlns:a16="http://schemas.microsoft.com/office/drawing/2014/main" id="{7204BC4B-0634-463B-A56A-C6F815518777}"/>
            </a:ext>
          </a:extLst>
        </xdr:cNvPr>
        <xdr:cNvSpPr/>
      </xdr:nvSpPr>
      <xdr:spPr>
        <a:xfrm>
          <a:off x="666751" y="51372825"/>
          <a:ext cx="1724024" cy="264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103</xdr:row>
      <xdr:rowOff>195000</xdr:rowOff>
    </xdr:from>
    <xdr:to>
      <xdr:col>1</xdr:col>
      <xdr:colOff>1762125</xdr:colOff>
      <xdr:row>103</xdr:row>
      <xdr:rowOff>559594</xdr:rowOff>
    </xdr:to>
    <xdr:sp macro="" textlink="">
      <xdr:nvSpPr>
        <xdr:cNvPr id="9" name="Rectangle 8">
          <a:extLst>
            <a:ext uri="{FF2B5EF4-FFF2-40B4-BE49-F238E27FC236}">
              <a16:creationId xmlns:a16="http://schemas.microsoft.com/office/drawing/2014/main" id="{20A68F63-A7AF-4A08-8E3C-8E01CFD6CB64}"/>
            </a:ext>
          </a:extLst>
        </xdr:cNvPr>
        <xdr:cNvSpPr/>
      </xdr:nvSpPr>
      <xdr:spPr>
        <a:xfrm>
          <a:off x="666751" y="52153875"/>
          <a:ext cx="1724024" cy="264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103</xdr:row>
      <xdr:rowOff>195000</xdr:rowOff>
    </xdr:from>
    <xdr:to>
      <xdr:col>1</xdr:col>
      <xdr:colOff>1762125</xdr:colOff>
      <xdr:row>103</xdr:row>
      <xdr:rowOff>559594</xdr:rowOff>
    </xdr:to>
    <xdr:sp macro="" textlink="">
      <xdr:nvSpPr>
        <xdr:cNvPr id="10" name="Rectangle 9">
          <a:extLst>
            <a:ext uri="{FF2B5EF4-FFF2-40B4-BE49-F238E27FC236}">
              <a16:creationId xmlns:a16="http://schemas.microsoft.com/office/drawing/2014/main" id="{27F052B2-A572-4AB3-833E-FF37E9E1E6A8}"/>
            </a:ext>
          </a:extLst>
        </xdr:cNvPr>
        <xdr:cNvSpPr/>
      </xdr:nvSpPr>
      <xdr:spPr>
        <a:xfrm>
          <a:off x="1419226" y="52153875"/>
          <a:ext cx="1724024" cy="264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8001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62951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766763"/>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24</xdr:row>
      <xdr:rowOff>266888</xdr:rowOff>
    </xdr:from>
    <xdr:to>
      <xdr:col>6</xdr:col>
      <xdr:colOff>771679</xdr:colOff>
      <xdr:row>24</xdr:row>
      <xdr:rowOff>466913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24</xdr:row>
      <xdr:rowOff>258605</xdr:rowOff>
    </xdr:from>
    <xdr:to>
      <xdr:col>7</xdr:col>
      <xdr:colOff>603618</xdr:colOff>
      <xdr:row>24</xdr:row>
      <xdr:rowOff>546309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24</xdr:row>
      <xdr:rowOff>241461</xdr:rowOff>
    </xdr:from>
    <xdr:to>
      <xdr:col>5</xdr:col>
      <xdr:colOff>1003739</xdr:colOff>
      <xdr:row>24</xdr:row>
      <xdr:rowOff>458772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24</xdr:row>
      <xdr:rowOff>233177</xdr:rowOff>
    </xdr:from>
    <xdr:to>
      <xdr:col>6</xdr:col>
      <xdr:colOff>3012</xdr:colOff>
      <xdr:row>24</xdr:row>
      <xdr:rowOff>440895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9"/>
  <sheetViews>
    <sheetView showRuler="0" zoomScale="115" zoomScaleNormal="115" workbookViewId="0">
      <selection activeCell="N14" sqref="N14"/>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13.5703125" style="61" customWidth="1"/>
    <col min="9" max="16384" width="9.140625" style="25"/>
  </cols>
  <sheetData>
    <row r="2" spans="1:8" ht="84" customHeight="1">
      <c r="A2" s="669" t="s">
        <v>0</v>
      </c>
      <c r="B2" s="764" t="s">
        <v>872</v>
      </c>
      <c r="C2" s="765"/>
      <c r="D2" s="765"/>
      <c r="E2" s="765"/>
      <c r="F2" s="765"/>
      <c r="G2" s="765"/>
      <c r="H2" s="765"/>
    </row>
    <row r="3" spans="1:8" ht="30.75" customHeight="1">
      <c r="A3" s="669" t="s">
        <v>1</v>
      </c>
      <c r="B3" s="766">
        <v>5002005413</v>
      </c>
      <c r="C3" s="767"/>
      <c r="D3" s="767"/>
      <c r="E3" s="767"/>
      <c r="F3" s="767"/>
      <c r="G3" s="767"/>
      <c r="H3" s="768"/>
    </row>
    <row r="4" spans="1:8" ht="34.5" customHeight="1">
      <c r="A4" s="669" t="s">
        <v>2</v>
      </c>
      <c r="B4" s="766" t="s">
        <v>873</v>
      </c>
      <c r="C4" s="767"/>
      <c r="D4" s="767"/>
      <c r="E4" s="767"/>
      <c r="F4" s="767"/>
      <c r="G4" s="767"/>
      <c r="H4" s="768"/>
    </row>
    <row r="5" spans="1:8" ht="40.5" customHeight="1">
      <c r="A5" s="669" t="s">
        <v>3</v>
      </c>
      <c r="B5" s="769" t="s">
        <v>871</v>
      </c>
      <c r="C5" s="770"/>
      <c r="D5" s="770"/>
      <c r="E5" s="770"/>
      <c r="F5" s="770"/>
      <c r="G5" s="770"/>
      <c r="H5" s="771"/>
    </row>
    <row r="6" spans="1:8">
      <c r="A6" s="34"/>
      <c r="B6" s="670"/>
      <c r="C6" s="499"/>
      <c r="D6" s="34"/>
      <c r="E6" s="34"/>
      <c r="F6" s="34"/>
      <c r="G6" s="34"/>
      <c r="H6" s="34"/>
    </row>
    <row r="7" spans="1:8" ht="16.5">
      <c r="A7" s="134"/>
      <c r="B7" s="34"/>
      <c r="C7" s="34"/>
      <c r="D7" s="34"/>
      <c r="E7" s="34"/>
      <c r="F7" s="34"/>
      <c r="G7" s="34"/>
      <c r="H7" s="34"/>
    </row>
    <row r="9" spans="1:8" ht="16.5">
      <c r="A9" s="34"/>
      <c r="B9" s="329"/>
      <c r="C9" s="34"/>
      <c r="D9" s="34"/>
      <c r="E9" s="34"/>
      <c r="F9" s="34"/>
      <c r="G9" s="34"/>
      <c r="H9" s="34"/>
    </row>
  </sheetData>
  <sheetProtection formatColumns="0" formatRows="0" selectLockedCells="1"/>
  <customSheetViews>
    <customSheetView guid="{542FB945-3A86-4033-AD40-00AF24CF3803}" scale="115" state="hidden" showRuler="0">
      <selection activeCell="H7" sqref="H7"/>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 guid="{869B0F9C-77A4-468D-A350-EA35CAE357D9}" scale="115" state="hidden" showRuler="0">
      <selection activeCell="B1" sqref="B1:H1"/>
      <pageMargins left="0" right="0" top="0" bottom="0" header="0" footer="0"/>
      <pageSetup orientation="portrait" r:id="rId37"/>
      <headerFooter alignWithMargins="0"/>
    </customSheetView>
    <customSheetView guid="{28F8E3EE-9674-48D3-AA88-E28CD7FD8EC7}" scale="115" state="hidden" showRuler="0">
      <selection activeCell="B3" sqref="B3:G3"/>
      <pageMargins left="0" right="0" top="0" bottom="0" header="0" footer="0"/>
      <pageSetup orientation="portrait" r:id="rId38"/>
      <headerFooter alignWithMargins="0"/>
    </customSheetView>
  </customSheetViews>
  <mergeCells count="4">
    <mergeCell ref="B2:H2"/>
    <mergeCell ref="B3:H3"/>
    <mergeCell ref="B4:H4"/>
    <mergeCell ref="B5:H5"/>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B25" sqref="B25:E2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72" t="s">
        <v>4</v>
      </c>
      <c r="B1" s="783" t="s">
        <v>5</v>
      </c>
      <c r="C1" s="783"/>
      <c r="D1" s="783"/>
      <c r="E1" s="783"/>
      <c r="F1" s="772" t="str">
        <f>": " &amp; Basic!B3 &amp; " :"</f>
        <v>: 5002005413 :</v>
      </c>
      <c r="G1" s="84"/>
      <c r="H1" s="84"/>
      <c r="I1" s="84"/>
      <c r="J1" s="85"/>
      <c r="L1" s="86" t="s">
        <v>6</v>
      </c>
    </row>
    <row r="2" spans="1:12" ht="90.6" customHeight="1">
      <c r="A2" s="773"/>
      <c r="B2" s="784" t="str">
        <f>Basic!B2</f>
        <v xml:space="preserve">Diversion of 400kV DC Vadodara-Pirana TL &amp; 400kV DC Pirana-Ranchhodpura &amp; Pirana-Nicol TL due to construction of new Railway line from Barajedi to Sanand District by Western Railway, Ahmedabad. </v>
      </c>
      <c r="C2" s="785"/>
      <c r="D2" s="785"/>
      <c r="E2" s="786"/>
      <c r="F2" s="773"/>
      <c r="G2" s="84"/>
      <c r="H2" s="84"/>
      <c r="I2" s="84"/>
      <c r="J2" s="85"/>
    </row>
    <row r="3" spans="1:12" ht="21" customHeight="1">
      <c r="A3" s="773"/>
      <c r="B3" s="779" t="str">
        <f>"Specification No.: " &amp; Basic!B4</f>
        <v>Specification No.: WR2/NT/W-CIVIL/DOM/G01/26/07698</v>
      </c>
      <c r="C3" s="779"/>
      <c r="D3" s="779"/>
      <c r="E3" s="779"/>
      <c r="F3" s="773"/>
      <c r="G3" s="84"/>
      <c r="H3" s="84"/>
      <c r="I3" s="84"/>
      <c r="J3" s="85"/>
    </row>
    <row r="4" spans="1:12" s="96" customFormat="1" ht="18" customHeight="1">
      <c r="A4" s="773"/>
      <c r="B4" s="217">
        <v>1</v>
      </c>
      <c r="C4" s="776" t="s">
        <v>7</v>
      </c>
      <c r="D4" s="776"/>
      <c r="E4" s="776"/>
      <c r="F4" s="773"/>
      <c r="G4" s="94"/>
      <c r="H4" s="94"/>
      <c r="I4" s="93"/>
      <c r="J4" s="95"/>
    </row>
    <row r="5" spans="1:12" s="96" customFormat="1" ht="31.5" customHeight="1">
      <c r="A5" s="773"/>
      <c r="B5" s="218">
        <v>2</v>
      </c>
      <c r="C5" s="776" t="s">
        <v>8</v>
      </c>
      <c r="D5" s="776"/>
      <c r="E5" s="776"/>
      <c r="F5" s="773"/>
      <c r="G5" s="93"/>
      <c r="H5" s="93"/>
      <c r="I5" s="93"/>
      <c r="J5" s="95"/>
    </row>
    <row r="6" spans="1:12" s="96" customFormat="1" ht="13.15" customHeight="1">
      <c r="A6" s="773"/>
      <c r="B6" s="218">
        <v>3</v>
      </c>
      <c r="C6" s="778" t="s">
        <v>9</v>
      </c>
      <c r="D6" s="778"/>
      <c r="E6" s="778"/>
      <c r="F6" s="773"/>
      <c r="G6" s="93"/>
      <c r="H6" s="93"/>
      <c r="I6" s="93"/>
      <c r="J6" s="95"/>
    </row>
    <row r="7" spans="1:12" s="96" customFormat="1" ht="15">
      <c r="A7" s="773"/>
      <c r="B7" s="218">
        <v>4</v>
      </c>
      <c r="C7" s="776" t="s">
        <v>10</v>
      </c>
      <c r="D7" s="776"/>
      <c r="E7" s="776"/>
      <c r="F7" s="773"/>
      <c r="G7" s="93"/>
      <c r="H7" s="93"/>
      <c r="I7" s="93"/>
      <c r="J7" s="95"/>
    </row>
    <row r="8" spans="1:12" s="96" customFormat="1" ht="15">
      <c r="A8" s="773"/>
      <c r="B8" s="218">
        <v>5</v>
      </c>
      <c r="C8" s="776" t="s">
        <v>11</v>
      </c>
      <c r="D8" s="776"/>
      <c r="E8" s="776"/>
      <c r="F8" s="773"/>
      <c r="G8" s="93"/>
      <c r="H8" s="93"/>
      <c r="I8" s="93"/>
      <c r="J8" s="95"/>
    </row>
    <row r="9" spans="1:12" s="96" customFormat="1" ht="15">
      <c r="A9" s="773"/>
      <c r="B9" s="219">
        <v>6</v>
      </c>
      <c r="C9" s="777" t="s">
        <v>12</v>
      </c>
      <c r="D9" s="777"/>
      <c r="E9" s="777"/>
      <c r="F9" s="773"/>
      <c r="G9" s="93"/>
      <c r="H9" s="93"/>
      <c r="I9" s="93"/>
      <c r="J9" s="95"/>
    </row>
    <row r="10" spans="1:12" s="96" customFormat="1" ht="15.75">
      <c r="A10" s="773"/>
      <c r="B10" s="219">
        <v>7</v>
      </c>
      <c r="C10" s="777" t="s">
        <v>13</v>
      </c>
      <c r="D10" s="777"/>
      <c r="E10" s="777"/>
      <c r="F10" s="773"/>
      <c r="G10" s="93"/>
      <c r="H10" s="93"/>
      <c r="I10" s="93"/>
      <c r="J10" s="216"/>
    </row>
    <row r="11" spans="1:12" s="96" customFormat="1" ht="15.75">
      <c r="A11" s="773"/>
      <c r="B11" s="500">
        <v>8</v>
      </c>
      <c r="C11" s="777" t="s">
        <v>14</v>
      </c>
      <c r="D11" s="777"/>
      <c r="E11" s="777"/>
      <c r="F11" s="773"/>
      <c r="G11" s="93"/>
      <c r="H11" s="93"/>
      <c r="I11" s="93"/>
      <c r="J11" s="216"/>
    </row>
    <row r="12" spans="1:12" s="96" customFormat="1" ht="33" customHeight="1">
      <c r="A12" s="773"/>
      <c r="B12" s="500">
        <v>9</v>
      </c>
      <c r="C12" s="778" t="s">
        <v>15</v>
      </c>
      <c r="D12" s="778"/>
      <c r="E12" s="782"/>
      <c r="F12" s="773"/>
      <c r="G12" s="93"/>
      <c r="H12" s="93"/>
      <c r="I12" s="93"/>
      <c r="J12" s="216"/>
    </row>
    <row r="13" spans="1:12" s="96" customFormat="1" ht="15.75">
      <c r="A13" s="773"/>
      <c r="B13" s="500">
        <v>10</v>
      </c>
      <c r="C13" s="778" t="s">
        <v>16</v>
      </c>
      <c r="D13" s="778"/>
      <c r="E13" s="782"/>
      <c r="F13" s="773"/>
      <c r="G13" s="93"/>
      <c r="H13" s="93"/>
      <c r="I13" s="93"/>
      <c r="J13" s="216"/>
    </row>
    <row r="14" spans="1:12" s="96" customFormat="1" ht="15.75">
      <c r="A14" s="773"/>
      <c r="B14" s="500">
        <v>11</v>
      </c>
      <c r="C14" s="778" t="s">
        <v>17</v>
      </c>
      <c r="D14" s="778"/>
      <c r="E14" s="782"/>
      <c r="F14" s="773"/>
      <c r="G14" s="93"/>
      <c r="H14" s="93"/>
      <c r="I14" s="93"/>
      <c r="J14" s="216"/>
    </row>
    <row r="15" spans="1:12" s="96" customFormat="1" ht="15.75">
      <c r="A15" s="773"/>
      <c r="B15" s="500">
        <v>12</v>
      </c>
      <c r="C15" s="778" t="s">
        <v>18</v>
      </c>
      <c r="D15" s="778"/>
      <c r="E15" s="782"/>
      <c r="F15" s="773"/>
      <c r="G15" s="93"/>
      <c r="H15" s="93"/>
      <c r="I15" s="93"/>
      <c r="J15" s="216"/>
    </row>
    <row r="16" spans="1:12" s="96" customFormat="1" ht="27" customHeight="1">
      <c r="A16" s="773"/>
      <c r="B16" s="500">
        <v>13</v>
      </c>
      <c r="C16" s="778" t="s">
        <v>19</v>
      </c>
      <c r="D16" s="778"/>
      <c r="E16" s="782"/>
      <c r="F16" s="773"/>
      <c r="G16" s="93"/>
      <c r="H16" s="93"/>
      <c r="I16" s="93"/>
      <c r="J16" s="216"/>
    </row>
    <row r="17" spans="1:10" s="96" customFormat="1" ht="15.75">
      <c r="A17" s="773"/>
      <c r="B17" s="500">
        <v>14</v>
      </c>
      <c r="C17" s="778" t="s">
        <v>20</v>
      </c>
      <c r="D17" s="778"/>
      <c r="E17" s="782"/>
      <c r="F17" s="773"/>
      <c r="G17" s="93"/>
      <c r="H17" s="93"/>
      <c r="I17" s="93"/>
      <c r="J17" s="216"/>
    </row>
    <row r="18" spans="1:10" s="96" customFormat="1" ht="15.75">
      <c r="A18" s="773"/>
      <c r="B18" s="500">
        <v>15</v>
      </c>
      <c r="C18" s="778" t="s">
        <v>21</v>
      </c>
      <c r="D18" s="778"/>
      <c r="E18" s="782"/>
      <c r="F18" s="773"/>
      <c r="G18" s="93"/>
      <c r="H18" s="93"/>
      <c r="I18" s="93"/>
      <c r="J18" s="216"/>
    </row>
    <row r="19" spans="1:10" s="96" customFormat="1" ht="15.75">
      <c r="A19" s="773"/>
      <c r="B19" s="500">
        <v>16</v>
      </c>
      <c r="C19" s="778" t="s">
        <v>22</v>
      </c>
      <c r="D19" s="778"/>
      <c r="E19" s="782"/>
      <c r="F19" s="773"/>
      <c r="G19" s="93"/>
      <c r="H19" s="93"/>
      <c r="I19" s="93"/>
      <c r="J19" s="216"/>
    </row>
    <row r="20" spans="1:10" s="96" customFormat="1" ht="20.25" customHeight="1">
      <c r="A20" s="773"/>
      <c r="B20" s="500"/>
      <c r="C20" s="778"/>
      <c r="D20" s="778"/>
      <c r="E20" s="782"/>
      <c r="F20" s="773"/>
      <c r="G20" s="93"/>
      <c r="H20" s="93"/>
      <c r="I20" s="93"/>
      <c r="J20" s="216"/>
    </row>
    <row r="21" spans="1:10" s="96" customFormat="1" ht="37.5" customHeight="1">
      <c r="A21" s="773"/>
      <c r="B21" s="220" t="s">
        <v>23</v>
      </c>
      <c r="C21" s="780" t="s">
        <v>24</v>
      </c>
      <c r="D21" s="780"/>
      <c r="E21" s="781"/>
      <c r="F21" s="773"/>
      <c r="G21" s="93"/>
      <c r="H21" s="93"/>
      <c r="I21" s="93"/>
      <c r="J21" s="95"/>
    </row>
    <row r="22" spans="1:10" ht="17.25" customHeight="1">
      <c r="A22" s="773"/>
      <c r="B22" s="221"/>
      <c r="C22" s="221"/>
      <c r="D22" s="221"/>
      <c r="E22" s="221"/>
      <c r="F22" s="773"/>
      <c r="G22" s="84"/>
      <c r="H22" s="84"/>
      <c r="I22" s="84"/>
      <c r="J22" s="85"/>
    </row>
    <row r="23" spans="1:10" ht="30" customHeight="1">
      <c r="A23" s="773"/>
      <c r="B23" s="775"/>
      <c r="C23" s="775"/>
      <c r="D23" s="775"/>
      <c r="E23" s="775"/>
      <c r="F23" s="773"/>
      <c r="G23" s="84"/>
      <c r="H23" s="84"/>
      <c r="I23" s="84"/>
      <c r="J23" s="85"/>
    </row>
    <row r="24" spans="1:10" ht="21.75" customHeight="1">
      <c r="A24" s="773"/>
      <c r="B24" s="88"/>
      <c r="C24" s="88"/>
      <c r="D24" s="88"/>
      <c r="E24" s="88"/>
      <c r="F24" s="773"/>
      <c r="G24" s="84"/>
      <c r="H24" s="84"/>
      <c r="I24" s="84"/>
      <c r="J24" s="85"/>
    </row>
    <row r="25" spans="1:10" ht="24" customHeight="1">
      <c r="A25" s="773"/>
      <c r="B25" s="787"/>
      <c r="C25" s="788"/>
      <c r="D25" s="788"/>
      <c r="E25" s="789"/>
      <c r="F25" s="773"/>
    </row>
    <row r="26" spans="1:10" ht="15.95" customHeight="1">
      <c r="A26" s="773"/>
      <c r="B26" s="790"/>
      <c r="C26" s="791"/>
      <c r="D26" s="791"/>
      <c r="E26" s="792"/>
      <c r="F26" s="773"/>
      <c r="G26" s="84"/>
      <c r="H26" s="84"/>
      <c r="I26" s="84"/>
      <c r="J26" s="85"/>
    </row>
    <row r="27" spans="1:10" ht="17.25" customHeight="1">
      <c r="A27" s="773"/>
      <c r="B27" s="790"/>
      <c r="C27" s="791"/>
      <c r="D27" s="791"/>
      <c r="E27" s="792"/>
      <c r="F27" s="773"/>
      <c r="G27" s="90"/>
      <c r="H27" s="90"/>
      <c r="I27" s="90"/>
      <c r="J27" s="90"/>
    </row>
    <row r="28" spans="1:10" ht="24" customHeight="1">
      <c r="A28" s="774"/>
      <c r="B28" s="793"/>
      <c r="C28" s="794"/>
      <c r="D28" s="794"/>
      <c r="E28" s="795"/>
      <c r="F28" s="774"/>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algorithmName="SHA-512" hashValue="cBwL1LQaZiVxgyavl1FpFySOL5xHkiy0shxMk5UkUOnhqDSWFTAUphzC2bnizGtVx/vD+3j5zMPTB3DhMsRHUg==" saltValue="AYwOfqecIw2o7GwGz31JCA==" spinCount="100000" sheet="1" formatColumns="0" formatRows="0" selectLockedCells="1"/>
  <customSheetViews>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35" customWidth="1"/>
    <col min="2" max="2" width="33" style="336" customWidth="1"/>
    <col min="3" max="3" width="11.7109375" style="336" customWidth="1"/>
    <col min="4" max="5" width="6.42578125" style="336" customWidth="1"/>
    <col min="6" max="6" width="6.42578125" style="348" customWidth="1"/>
    <col min="7" max="7" width="39" style="348" customWidth="1"/>
    <col min="8" max="8" width="11.85546875" style="348" hidden="1" customWidth="1"/>
    <col min="9" max="9" width="20.28515625" style="348" hidden="1" customWidth="1"/>
    <col min="10" max="13" width="11.85546875" style="348" hidden="1" customWidth="1"/>
    <col min="14" max="14" width="11.85546875" style="348" customWidth="1"/>
    <col min="15" max="15" width="11.85546875" style="348" hidden="1" customWidth="1"/>
    <col min="16" max="25" width="11.85546875" style="348" customWidth="1"/>
    <col min="26" max="26" width="9.140625" style="335" customWidth="1"/>
    <col min="27" max="27" width="15.28515625" style="335" hidden="1" customWidth="1"/>
    <col min="28" max="28" width="0" style="335" hidden="1" customWidth="1"/>
    <col min="29" max="16384" width="9.140625" style="335"/>
  </cols>
  <sheetData>
    <row r="1" spans="2:29" s="332" customFormat="1" ht="36" customHeight="1">
      <c r="B1" s="784" t="str">
        <f>Basic!B2</f>
        <v xml:space="preserve">Diversion of 400kV DC Vadodara-Pirana TL &amp; 400kV DC Pirana-Ranchhodpura &amp; Pirana-Nicol TL due to construction of new Railway line from Barajedi to Sanand District by Western Railway, Ahmedabad. </v>
      </c>
      <c r="C1" s="785"/>
      <c r="D1" s="785"/>
      <c r="E1" s="785"/>
      <c r="F1" s="785"/>
      <c r="G1" s="785"/>
      <c r="H1" s="333"/>
      <c r="I1" s="333"/>
      <c r="J1" s="333"/>
      <c r="K1" s="333"/>
      <c r="L1" s="333"/>
      <c r="M1" s="333"/>
      <c r="N1" s="333"/>
      <c r="O1" s="333"/>
      <c r="P1" s="333"/>
      <c r="Q1" s="333"/>
      <c r="R1" s="333"/>
      <c r="S1" s="333"/>
      <c r="T1" s="333"/>
      <c r="U1" s="333"/>
      <c r="V1" s="333"/>
      <c r="W1" s="333"/>
      <c r="X1" s="333"/>
      <c r="Y1" s="333"/>
      <c r="AA1" s="334"/>
      <c r="AB1" s="334"/>
      <c r="AC1" s="334"/>
    </row>
    <row r="2" spans="2:29" ht="15.75" customHeight="1">
      <c r="B2" s="801" t="str">
        <f>Basic!B4</f>
        <v>WR2/NT/W-CIVIL/DOM/G01/26/07698</v>
      </c>
      <c r="C2" s="801"/>
      <c r="D2" s="801"/>
      <c r="E2" s="801"/>
      <c r="F2" s="801"/>
      <c r="G2" s="801"/>
      <c r="H2" s="336"/>
      <c r="I2" s="336"/>
      <c r="J2" s="336"/>
      <c r="K2" s="336"/>
      <c r="L2" s="336"/>
      <c r="M2" s="336"/>
      <c r="N2" s="336"/>
      <c r="O2" s="336"/>
      <c r="P2" s="336"/>
      <c r="Q2" s="336"/>
      <c r="R2" s="336"/>
      <c r="S2" s="336"/>
      <c r="T2" s="336"/>
      <c r="U2" s="336"/>
      <c r="V2" s="336"/>
      <c r="W2" s="336"/>
      <c r="X2" s="336"/>
      <c r="Y2" s="336"/>
      <c r="AA2" s="335" t="s">
        <v>25</v>
      </c>
      <c r="AB2" s="337">
        <v>1</v>
      </c>
      <c r="AC2" s="338"/>
    </row>
    <row r="3" spans="2:29" ht="12" customHeight="1">
      <c r="B3" s="339"/>
      <c r="C3" s="339"/>
      <c r="D3" s="339"/>
      <c r="E3" s="339"/>
      <c r="F3" s="336"/>
      <c r="G3" s="336"/>
      <c r="H3" s="336"/>
      <c r="I3" s="336"/>
      <c r="J3" s="336"/>
      <c r="K3" s="336"/>
      <c r="L3" s="336"/>
      <c r="M3" s="340" t="s">
        <v>26</v>
      </c>
      <c r="N3" s="336"/>
      <c r="O3" s="336"/>
      <c r="P3" s="336"/>
      <c r="Q3" s="336"/>
      <c r="R3" s="336"/>
      <c r="S3" s="336"/>
      <c r="T3" s="336"/>
      <c r="U3" s="336"/>
      <c r="V3" s="336"/>
      <c r="W3" s="336"/>
      <c r="X3" s="336"/>
      <c r="Y3" s="336"/>
      <c r="AA3" s="335" t="s">
        <v>27</v>
      </c>
      <c r="AB3" s="337" t="s">
        <v>28</v>
      </c>
      <c r="AC3" s="338"/>
    </row>
    <row r="4" spans="2:29" ht="20.100000000000001" customHeight="1">
      <c r="B4" s="802" t="s">
        <v>29</v>
      </c>
      <c r="C4" s="802"/>
      <c r="D4" s="802"/>
      <c r="E4" s="802"/>
      <c r="F4" s="802"/>
      <c r="G4" s="802"/>
      <c r="H4" s="336"/>
      <c r="I4" s="336"/>
      <c r="J4" s="336"/>
      <c r="K4" s="336"/>
      <c r="L4" s="336"/>
      <c r="M4" s="340" t="s">
        <v>30</v>
      </c>
      <c r="N4" s="336"/>
      <c r="O4" s="336"/>
      <c r="P4" s="336"/>
      <c r="Q4" s="336"/>
      <c r="R4" s="336"/>
      <c r="S4" s="336"/>
      <c r="T4" s="336"/>
      <c r="U4" s="336"/>
      <c r="V4" s="336"/>
      <c r="W4" s="336"/>
      <c r="X4" s="336"/>
      <c r="Y4" s="336"/>
      <c r="AB4" s="337"/>
      <c r="AC4" s="338"/>
    </row>
    <row r="5" spans="2:29" ht="12" customHeight="1">
      <c r="B5" s="341"/>
      <c r="C5" s="341"/>
      <c r="F5" s="336"/>
      <c r="G5" s="336"/>
      <c r="H5" s="336"/>
      <c r="I5" s="336"/>
      <c r="J5" s="336"/>
      <c r="K5" s="336"/>
      <c r="L5" s="336"/>
      <c r="M5" s="336"/>
      <c r="N5" s="336"/>
      <c r="O5" s="336"/>
      <c r="P5" s="336"/>
      <c r="Q5" s="336"/>
      <c r="R5" s="336"/>
      <c r="S5" s="336"/>
      <c r="T5" s="336"/>
      <c r="U5" s="336"/>
      <c r="V5" s="336"/>
      <c r="W5" s="336"/>
      <c r="X5" s="336"/>
      <c r="Y5" s="336"/>
      <c r="AA5" s="338"/>
      <c r="AB5" s="338"/>
      <c r="AC5" s="338"/>
    </row>
    <row r="6" spans="2:29" s="332" customFormat="1" ht="43.5" hidden="1" customHeight="1">
      <c r="B6" s="342" t="s">
        <v>31</v>
      </c>
      <c r="C6" s="343"/>
      <c r="D6" s="803" t="s">
        <v>25</v>
      </c>
      <c r="E6" s="804"/>
      <c r="F6" s="804"/>
      <c r="G6" s="805"/>
      <c r="H6" s="344"/>
      <c r="I6" s="378" t="str">
        <f>D6</f>
        <v>Sole Bidder</v>
      </c>
      <c r="J6" s="379">
        <f>IF(I6="JV (Joint Venture)",1,2)</f>
        <v>2</v>
      </c>
      <c r="K6" s="344"/>
      <c r="L6" s="344"/>
      <c r="M6" s="344"/>
      <c r="N6" s="344"/>
      <c r="O6" s="344"/>
      <c r="P6" s="344"/>
      <c r="Q6" s="344"/>
      <c r="R6" s="344"/>
      <c r="S6" s="344"/>
      <c r="U6" s="344"/>
      <c r="V6" s="344"/>
      <c r="W6" s="344"/>
      <c r="X6" s="344"/>
      <c r="Y6" s="344"/>
      <c r="AA6" s="346">
        <f>IF(D6= "Sole Bidder", 0, D7)</f>
        <v>0</v>
      </c>
      <c r="AB6" s="334"/>
      <c r="AC6" s="334"/>
    </row>
    <row r="7" spans="2:29" ht="50.1" hidden="1" customHeight="1">
      <c r="B7" s="342" t="str">
        <f>IF(D6= "JV (Joint Venture)", "Total Nos. of  Partners in the JV [excluding the Lead Partner]", "")</f>
        <v/>
      </c>
      <c r="C7" s="347"/>
      <c r="D7" s="806">
        <v>1</v>
      </c>
      <c r="E7" s="807"/>
      <c r="F7" s="807"/>
      <c r="G7" s="808"/>
      <c r="I7" s="378"/>
      <c r="J7" s="378"/>
      <c r="AA7" s="338"/>
      <c r="AB7" s="338"/>
      <c r="AC7" s="338"/>
    </row>
    <row r="8" spans="2:29" ht="12" customHeight="1">
      <c r="B8" s="341"/>
      <c r="C8" s="341"/>
      <c r="F8" s="336"/>
      <c r="G8" s="336"/>
      <c r="H8" s="336"/>
      <c r="I8" s="336"/>
      <c r="J8" s="336"/>
      <c r="K8" s="336"/>
      <c r="L8" s="336"/>
      <c r="M8" s="336"/>
      <c r="N8" s="336"/>
      <c r="O8" s="336"/>
      <c r="P8" s="336"/>
      <c r="Q8" s="336"/>
      <c r="R8" s="336"/>
      <c r="S8" s="336"/>
      <c r="T8" s="336"/>
      <c r="U8" s="336"/>
      <c r="V8" s="336"/>
      <c r="W8" s="336"/>
      <c r="X8" s="336"/>
      <c r="Y8" s="336"/>
      <c r="AA8" s="338"/>
      <c r="AB8" s="338"/>
      <c r="AC8" s="338"/>
    </row>
    <row r="9" spans="2:29" ht="12" customHeight="1">
      <c r="B9" s="341"/>
      <c r="C9" s="341"/>
      <c r="F9" s="336"/>
      <c r="G9" s="336"/>
      <c r="H9" s="336"/>
      <c r="I9" s="336"/>
      <c r="J9" s="336"/>
      <c r="K9" s="336"/>
      <c r="L9" s="336"/>
      <c r="M9" s="336"/>
      <c r="N9" s="336"/>
      <c r="O9" s="336"/>
      <c r="P9" s="336"/>
      <c r="Q9" s="336"/>
      <c r="R9" s="336"/>
      <c r="S9" s="336"/>
      <c r="T9" s="336"/>
      <c r="U9" s="336"/>
      <c r="V9" s="336"/>
      <c r="W9" s="336"/>
      <c r="X9" s="336"/>
      <c r="Y9" s="336"/>
      <c r="AA9" s="338"/>
      <c r="AB9" s="338"/>
      <c r="AC9" s="338"/>
    </row>
    <row r="10" spans="2:29" ht="30" customHeight="1">
      <c r="B10" s="330" t="s">
        <v>32</v>
      </c>
      <c r="C10" s="349"/>
      <c r="D10" s="798"/>
      <c r="E10" s="799"/>
      <c r="F10" s="799"/>
      <c r="G10" s="800"/>
      <c r="H10" s="336"/>
      <c r="I10" s="336"/>
      <c r="J10" s="336"/>
      <c r="K10" s="336"/>
      <c r="L10" s="336"/>
      <c r="M10" s="336"/>
      <c r="N10" s="336"/>
      <c r="O10" s="336"/>
      <c r="P10" s="336"/>
      <c r="Q10" s="336"/>
      <c r="R10" s="336"/>
      <c r="S10" s="336"/>
      <c r="T10" s="336"/>
      <c r="U10" s="336"/>
      <c r="V10" s="336"/>
      <c r="W10" s="336"/>
      <c r="X10" s="336"/>
      <c r="Y10" s="336"/>
      <c r="AA10" s="338"/>
      <c r="AB10" s="338"/>
      <c r="AC10" s="338"/>
    </row>
    <row r="11" spans="2:29" ht="29.25" customHeight="1">
      <c r="B11" s="331" t="s">
        <v>33</v>
      </c>
      <c r="C11" s="350"/>
      <c r="D11" s="798"/>
      <c r="E11" s="799"/>
      <c r="F11" s="799"/>
      <c r="G11" s="800"/>
      <c r="H11" s="336"/>
      <c r="I11" s="336"/>
      <c r="J11" s="336"/>
      <c r="K11" s="336"/>
      <c r="L11" s="336"/>
      <c r="M11" s="336"/>
      <c r="N11" s="336"/>
      <c r="O11" s="336"/>
      <c r="P11" s="336"/>
      <c r="Q11" s="336"/>
      <c r="R11" s="336"/>
      <c r="S11" s="336"/>
      <c r="T11" s="336"/>
      <c r="U11" s="336"/>
      <c r="V11" s="336"/>
      <c r="W11" s="336"/>
      <c r="X11" s="336"/>
      <c r="Y11" s="336"/>
      <c r="AA11" s="338"/>
      <c r="AB11" s="338"/>
      <c r="AC11" s="338"/>
    </row>
    <row r="12" spans="2:29" ht="30.75" customHeight="1">
      <c r="B12" s="351"/>
      <c r="C12" s="352"/>
      <c r="D12" s="798"/>
      <c r="E12" s="799"/>
      <c r="F12" s="799"/>
      <c r="G12" s="800"/>
      <c r="H12" s="336"/>
      <c r="I12" s="336"/>
      <c r="J12" s="336"/>
      <c r="K12" s="336"/>
      <c r="L12" s="336"/>
      <c r="M12" s="336"/>
      <c r="N12" s="336"/>
      <c r="O12" s="336"/>
      <c r="P12" s="336"/>
      <c r="Q12" s="336"/>
      <c r="R12" s="336"/>
      <c r="S12" s="336"/>
      <c r="T12" s="336"/>
      <c r="U12" s="336"/>
      <c r="V12" s="336"/>
      <c r="W12" s="336"/>
      <c r="X12" s="336"/>
      <c r="Y12" s="336"/>
      <c r="AA12" s="338"/>
      <c r="AB12" s="338"/>
      <c r="AC12" s="338"/>
    </row>
    <row r="13" spans="2:29" ht="32.25" customHeight="1">
      <c r="B13" s="353"/>
      <c r="C13" s="354"/>
      <c r="D13" s="798"/>
      <c r="E13" s="799"/>
      <c r="F13" s="799"/>
      <c r="G13" s="800"/>
      <c r="H13" s="336"/>
      <c r="I13" s="336"/>
      <c r="J13" s="336"/>
      <c r="K13" s="336"/>
      <c r="L13" s="336"/>
      <c r="M13" s="336"/>
      <c r="N13" s="336"/>
      <c r="O13" s="336"/>
      <c r="P13" s="336"/>
      <c r="Q13" s="336"/>
      <c r="R13" s="336"/>
      <c r="S13" s="336"/>
      <c r="T13" s="336"/>
      <c r="U13" s="336"/>
      <c r="V13" s="336"/>
      <c r="W13" s="336"/>
      <c r="X13" s="336"/>
      <c r="Y13" s="336"/>
      <c r="AA13" s="338"/>
      <c r="AB13" s="338"/>
      <c r="AC13" s="338"/>
    </row>
    <row r="14" spans="2:29" ht="12" customHeight="1">
      <c r="B14" s="341"/>
      <c r="C14" s="341"/>
      <c r="F14" s="336"/>
      <c r="G14" s="336"/>
      <c r="H14" s="336"/>
      <c r="I14" s="336"/>
      <c r="J14" s="336"/>
      <c r="K14" s="336"/>
      <c r="L14" s="336"/>
      <c r="M14" s="336"/>
      <c r="N14" s="336"/>
      <c r="O14" s="336"/>
      <c r="P14" s="336"/>
      <c r="Q14" s="336"/>
      <c r="R14" s="336"/>
      <c r="S14" s="336"/>
      <c r="T14" s="336"/>
      <c r="U14" s="336"/>
      <c r="V14" s="336"/>
      <c r="W14" s="336"/>
      <c r="X14" s="336"/>
      <c r="Y14" s="336"/>
      <c r="AA14" s="338"/>
      <c r="AB14" s="338"/>
      <c r="AC14" s="338"/>
    </row>
    <row r="15" spans="2:29" ht="36" customHeight="1">
      <c r="B15" s="796" t="s">
        <v>34</v>
      </c>
      <c r="C15" s="796"/>
      <c r="D15" s="797"/>
      <c r="E15" s="797"/>
      <c r="F15" s="797"/>
      <c r="G15" s="797"/>
      <c r="I15" s="378">
        <f>D15</f>
        <v>0</v>
      </c>
      <c r="J15" s="379">
        <f>IF(I15="No",1,2)</f>
        <v>2</v>
      </c>
      <c r="K15" s="345">
        <f>IF(J15="No",1,2)</f>
        <v>2</v>
      </c>
      <c r="L15" s="348">
        <f>IF(AND(D6="JV (Joint Venture)",D7=1),1,0)</f>
        <v>0</v>
      </c>
      <c r="O15" s="348">
        <v>2019</v>
      </c>
    </row>
    <row r="16" spans="2:29" ht="30.75" customHeight="1">
      <c r="B16" s="365" t="s">
        <v>35</v>
      </c>
      <c r="C16" s="366"/>
      <c r="D16" s="798"/>
      <c r="E16" s="799"/>
      <c r="F16" s="799"/>
      <c r="G16" s="800"/>
      <c r="I16" s="378"/>
      <c r="J16" s="379"/>
      <c r="K16" s="345"/>
      <c r="O16" s="348">
        <v>2020</v>
      </c>
    </row>
    <row r="17" spans="2:29" ht="12" customHeight="1">
      <c r="B17" s="341"/>
      <c r="C17" s="341"/>
      <c r="F17" s="336"/>
      <c r="G17" s="336"/>
      <c r="H17" s="336"/>
      <c r="I17" s="336"/>
      <c r="J17" s="336"/>
      <c r="K17" s="336"/>
      <c r="L17" s="336"/>
      <c r="M17" s="336"/>
      <c r="N17" s="336"/>
      <c r="O17" s="336"/>
      <c r="P17" s="336"/>
      <c r="Q17" s="336"/>
      <c r="R17" s="336"/>
      <c r="S17" s="336"/>
      <c r="T17" s="336"/>
      <c r="U17" s="336"/>
      <c r="V17" s="336"/>
      <c r="W17" s="336"/>
      <c r="X17" s="336"/>
      <c r="Y17" s="336"/>
      <c r="AA17" s="338"/>
      <c r="AB17" s="338"/>
      <c r="AC17" s="338"/>
    </row>
    <row r="18" spans="2:29" ht="24.75" customHeight="1">
      <c r="B18" s="330" t="s">
        <v>36</v>
      </c>
      <c r="C18" s="349"/>
      <c r="D18" s="798"/>
      <c r="E18" s="799"/>
      <c r="F18" s="799"/>
      <c r="G18" s="800"/>
      <c r="I18" s="378"/>
      <c r="J18" s="378"/>
    </row>
    <row r="19" spans="2:29" ht="21" customHeight="1">
      <c r="B19" s="331" t="s">
        <v>37</v>
      </c>
      <c r="C19" s="350"/>
      <c r="D19" s="798"/>
      <c r="E19" s="799"/>
      <c r="F19" s="799"/>
      <c r="G19" s="800"/>
      <c r="I19" s="378"/>
      <c r="J19" s="378"/>
    </row>
    <row r="20" spans="2:29" ht="21" customHeight="1">
      <c r="B20" s="351" t="s">
        <v>38</v>
      </c>
      <c r="C20" s="352"/>
      <c r="D20" s="798"/>
      <c r="E20" s="799"/>
      <c r="F20" s="799"/>
      <c r="G20" s="800"/>
      <c r="I20" s="378"/>
      <c r="J20" s="378"/>
    </row>
    <row r="21" spans="2:29" ht="21.75" customHeight="1">
      <c r="B21" s="353" t="s">
        <v>39</v>
      </c>
      <c r="C21" s="354"/>
      <c r="D21" s="798"/>
      <c r="E21" s="799"/>
      <c r="F21" s="799"/>
      <c r="G21" s="800"/>
      <c r="I21" s="378" t="s">
        <v>40</v>
      </c>
      <c r="J21" s="378">
        <f>D15</f>
        <v>0</v>
      </c>
    </row>
    <row r="22" spans="2:29" ht="20.100000000000001" customHeight="1"/>
    <row r="23" spans="2:29" ht="20.100000000000001" hidden="1" customHeight="1">
      <c r="B23" s="330" t="str">
        <f>IF(D7=1, "Name of other Partner","Name of other Partner - 1")</f>
        <v>Name of other Partner</v>
      </c>
      <c r="C23" s="349"/>
      <c r="D23" s="798" t="s">
        <v>41</v>
      </c>
      <c r="E23" s="799"/>
      <c r="F23" s="799"/>
      <c r="G23" s="800"/>
    </row>
    <row r="24" spans="2:29" ht="20.100000000000001" hidden="1" customHeight="1">
      <c r="B24" s="331" t="str">
        <f>IF(D7=1, "Address of other Partner","Address of other Partner - 1")</f>
        <v>Address of other Partner</v>
      </c>
      <c r="C24" s="350"/>
      <c r="D24" s="798" t="s">
        <v>42</v>
      </c>
      <c r="E24" s="799"/>
      <c r="F24" s="799"/>
      <c r="G24" s="800"/>
    </row>
    <row r="25" spans="2:29" ht="20.100000000000001" hidden="1" customHeight="1">
      <c r="B25" s="351"/>
      <c r="C25" s="352"/>
      <c r="D25" s="798" t="s">
        <v>43</v>
      </c>
      <c r="E25" s="799"/>
      <c r="F25" s="799"/>
      <c r="G25" s="800"/>
    </row>
    <row r="26" spans="2:29" ht="20.100000000000001" hidden="1" customHeight="1">
      <c r="B26" s="353"/>
      <c r="C26" s="354"/>
      <c r="D26" s="798"/>
      <c r="E26" s="799"/>
      <c r="F26" s="799"/>
      <c r="G26" s="800"/>
    </row>
    <row r="27" spans="2:29" ht="20.100000000000001" customHeight="1"/>
    <row r="28" spans="2:29" ht="20.100000000000001" hidden="1" customHeight="1">
      <c r="B28" s="330" t="s">
        <v>44</v>
      </c>
      <c r="C28" s="349"/>
      <c r="D28" s="798"/>
      <c r="E28" s="799"/>
      <c r="F28" s="799"/>
      <c r="G28" s="800"/>
    </row>
    <row r="29" spans="2:29" ht="20.100000000000001" hidden="1" customHeight="1">
      <c r="B29" s="331" t="s">
        <v>45</v>
      </c>
      <c r="C29" s="350"/>
      <c r="D29" s="798"/>
      <c r="E29" s="799"/>
      <c r="F29" s="799"/>
      <c r="G29" s="800"/>
    </row>
    <row r="30" spans="2:29" ht="20.100000000000001" hidden="1" customHeight="1">
      <c r="B30" s="351"/>
      <c r="C30" s="352"/>
      <c r="D30" s="798"/>
      <c r="E30" s="799"/>
      <c r="F30" s="799"/>
      <c r="G30" s="800"/>
    </row>
    <row r="31" spans="2:29" ht="20.100000000000001" hidden="1" customHeight="1">
      <c r="B31" s="353"/>
      <c r="C31" s="354"/>
      <c r="D31" s="798"/>
      <c r="E31" s="799"/>
      <c r="F31" s="799"/>
      <c r="G31" s="800"/>
    </row>
    <row r="32" spans="2:29" ht="20.100000000000001" customHeight="1"/>
    <row r="33" spans="2:25" ht="21" customHeight="1">
      <c r="B33" s="355" t="s">
        <v>46</v>
      </c>
      <c r="C33" s="356"/>
      <c r="D33" s="798"/>
      <c r="E33" s="799"/>
      <c r="F33" s="799"/>
      <c r="G33" s="800"/>
    </row>
    <row r="34" spans="2:25" ht="21" customHeight="1">
      <c r="B34" s="355" t="s">
        <v>47</v>
      </c>
      <c r="C34" s="356"/>
      <c r="D34" s="798"/>
      <c r="E34" s="799"/>
      <c r="F34" s="799"/>
      <c r="G34" s="800"/>
    </row>
    <row r="35" spans="2:25" ht="21" customHeight="1">
      <c r="B35" s="357"/>
      <c r="C35" s="357"/>
      <c r="D35" s="357"/>
    </row>
    <row r="36" spans="2:25" s="332" customFormat="1" ht="21" customHeight="1">
      <c r="B36" s="355" t="s">
        <v>48</v>
      </c>
      <c r="C36" s="356"/>
      <c r="D36" s="358"/>
      <c r="E36" s="359"/>
      <c r="F36" s="358"/>
      <c r="G36" s="360"/>
      <c r="H36" s="361">
        <f>IF(E36="Feb",29,IF(OR(E36="Apr", E36="Jun", E36="Sep", E36="Nov"),30,31))</f>
        <v>31</v>
      </c>
      <c r="I36" s="336"/>
      <c r="J36" s="336"/>
      <c r="K36" s="336"/>
      <c r="L36" s="336"/>
      <c r="M36" s="336"/>
      <c r="N36" s="336"/>
      <c r="O36" s="336"/>
      <c r="P36" s="336"/>
      <c r="Q36" s="336"/>
      <c r="R36" s="336"/>
      <c r="S36" s="336"/>
      <c r="T36" s="336"/>
      <c r="U36" s="336"/>
      <c r="V36" s="336"/>
      <c r="W36" s="336"/>
      <c r="X36" s="336"/>
      <c r="Y36" s="336"/>
    </row>
    <row r="37" spans="2:25" ht="21" customHeight="1">
      <c r="B37" s="355" t="s">
        <v>49</v>
      </c>
      <c r="C37" s="356"/>
      <c r="D37" s="364"/>
      <c r="E37" s="362"/>
      <c r="F37" s="362"/>
      <c r="G37" s="363"/>
    </row>
    <row r="38" spans="2:25">
      <c r="E38" s="348"/>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67" priority="4">
      <formula>$AA$6&lt;1</formula>
    </cfRule>
  </conditionalFormatting>
  <conditionalFormatting sqref="B28:C31">
    <cfRule type="expression" dxfId="66" priority="3">
      <formula>$AA$6&lt;2</formula>
    </cfRule>
  </conditionalFormatting>
  <conditionalFormatting sqref="B7:G7">
    <cfRule type="expression" dxfId="65" priority="5">
      <formula>$D$6="Sole Bidder"</formula>
    </cfRule>
  </conditionalFormatting>
  <conditionalFormatting sqref="D23:G31">
    <cfRule type="expression" dxfId="64" priority="2" stopIfTrue="1">
      <formula>$D$6="Sole Bidder"</formula>
    </cfRule>
  </conditionalFormatting>
  <conditionalFormatting sqref="D28:G31">
    <cfRule type="expression" dxfId="63"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09" t="str">
        <f>Basic!A4&amp;Basic!B4</f>
        <v>Specification No. :WR2/NT/W-CIVIL/DOM/G01/26/07698</v>
      </c>
      <c r="B1" s="809"/>
      <c r="C1" s="809"/>
      <c r="D1" s="809"/>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15" customHeight="1">
      <c r="A3" s="784" t="str">
        <f>Basic!B2</f>
        <v xml:space="preserve">Diversion of 400kV DC Vadodara-Pirana TL &amp; 400kV DC Pirana-Ranchhodpura &amp; Pirana-Nicol TL due to construction of new Railway line from Barajedi to Sanand District by Western Railway, Ahmedabad. </v>
      </c>
      <c r="B3" s="785"/>
      <c r="C3" s="785"/>
      <c r="D3" s="785"/>
      <c r="E3" s="78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10" t="s">
        <v>50</v>
      </c>
      <c r="B5" s="810"/>
      <c r="C5" s="810"/>
      <c r="D5" s="810"/>
      <c r="E5" s="81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816" t="str">
        <f>IF('Names of Bidder'!D6= "JV (Joint Venture)", "JV of " &amp; Z8, "")</f>
        <v/>
      </c>
      <c r="B8" s="816"/>
      <c r="C8" s="816"/>
      <c r="D8" s="816"/>
      <c r="E8" s="12" t="s">
        <v>52</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53</v>
      </c>
      <c r="B9" s="812">
        <f>'Names of Bidder'!D10</f>
        <v>0</v>
      </c>
      <c r="C9" s="812"/>
      <c r="D9" s="812"/>
      <c r="E9" s="12" t="s">
        <v>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55</v>
      </c>
      <c r="B10" s="813">
        <f>'Names of Bidder'!D11</f>
        <v>0</v>
      </c>
      <c r="C10" s="813"/>
      <c r="D10" s="813"/>
      <c r="E10" s="12" t="s">
        <v>56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13">
        <f>'Names of Bidder'!D12</f>
        <v>0</v>
      </c>
      <c r="C11" s="813"/>
      <c r="D11" s="813"/>
      <c r="E11" s="12" t="s">
        <v>57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13">
        <f>'Names of Bidder'!D13</f>
        <v>0</v>
      </c>
      <c r="C12" s="813"/>
      <c r="D12" s="81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14" t="str">
        <f>IF('Names of Bidder'!D6="Sole Bidder", "This Attachment is Not Applicable", "")</f>
        <v>This Attachment is Not Applicable</v>
      </c>
      <c r="B14" s="814"/>
      <c r="C14" s="814"/>
      <c r="D14" s="814"/>
      <c r="E14" s="81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58</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15" t="str">
        <f>IF(Z2=1,"Other Partner",IF(Z2="2 or More","Other Partner-1",""))</f>
        <v/>
      </c>
      <c r="C16" s="815"/>
      <c r="D16" s="81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53</v>
      </c>
      <c r="B17" s="813" t="str">
        <f>IF('Names of Bidder'!D23=0, "", 'Names of Bidder'!D23)</f>
        <v>Ram Lal</v>
      </c>
      <c r="C17" s="813"/>
      <c r="D17" s="813"/>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55</v>
      </c>
      <c r="B18" s="813" t="str">
        <f>IF('Names of Bidder'!D24=0, "", 'Names of Bidder'!D24)</f>
        <v>G5</v>
      </c>
      <c r="C18" s="813"/>
      <c r="D18" s="813"/>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13" t="str">
        <f>IF('Names of Bidder'!D25=0, "", 'Names of Bidder'!D25)</f>
        <v>Gurgaon</v>
      </c>
      <c r="C19" s="813"/>
      <c r="D19" s="813"/>
      <c r="E19" s="199" t="str">
        <f>IF($Z$2="2 or More", IF(#REF!=0, "",#REF!), "")</f>
        <v/>
      </c>
      <c r="AA19" s="12"/>
    </row>
    <row r="20" spans="1:28" ht="20.100000000000001" customHeight="1">
      <c r="A20" s="32"/>
      <c r="B20" s="813" t="str">
        <f>IF('Names of Bidder'!D26=0, "", 'Names of Bidder'!D26)</f>
        <v/>
      </c>
      <c r="C20" s="813"/>
      <c r="D20" s="813"/>
      <c r="E20" s="199" t="str">
        <f>IF($Z$2="2 or More", IF(#REF!=0, "",#REF!), "")</f>
        <v/>
      </c>
      <c r="AA20" s="12"/>
    </row>
    <row r="21" spans="1:28" ht="20.100000000000001" customHeight="1">
      <c r="A21" s="29" t="s">
        <v>59</v>
      </c>
    </row>
    <row r="22" spans="1:28" ht="84" customHeight="1">
      <c r="A22" s="811" t="s">
        <v>60</v>
      </c>
      <c r="B22" s="811"/>
      <c r="C22" s="811"/>
      <c r="D22" s="811"/>
      <c r="E22" s="811"/>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61</v>
      </c>
      <c r="B24" s="62" t="str">
        <f>'Names of Bidder'!D36&amp;"-"&amp; 'Names of Bidder'!E36&amp;"-" &amp;'Names of Bidder'!F36</f>
        <v>--</v>
      </c>
      <c r="C24" s="33"/>
      <c r="D24" s="37" t="s">
        <v>62</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e">
        <f>Basic!#REF!</f>
        <v>#REF!</v>
      </c>
    </row>
    <row r="25" spans="1:28" ht="33" customHeight="1">
      <c r="A25" s="36" t="s">
        <v>63</v>
      </c>
      <c r="B25" s="198" t="str">
        <f>IF('Names of Bidder'!D37=0, "", 'Names of Bidder'!D37)</f>
        <v/>
      </c>
      <c r="C25" s="33"/>
      <c r="D25" s="37" t="s">
        <v>64</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15 MONTHS</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62" priority="1" stopIfTrue="1">
      <formula>$Z$2=0</formula>
    </cfRule>
  </conditionalFormatting>
  <conditionalFormatting sqref="A22">
    <cfRule type="expression" dxfId="61"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Basic!A4&amp;Basic!B4</f>
        <v>Specification No. :WR2/NT/W-CIVIL/DOM/G01/26/07698</v>
      </c>
      <c r="B1" s="328"/>
      <c r="C1" s="328"/>
      <c r="D1" s="328"/>
      <c r="E1" s="328"/>
      <c r="F1" s="328"/>
      <c r="G1" s="328"/>
      <c r="H1" s="277"/>
      <c r="I1" s="277" t="s">
        <v>65</v>
      </c>
    </row>
    <row r="2" spans="1:9" ht="15.75" customHeight="1"/>
    <row r="3" spans="1:9" ht="85.5" customHeight="1">
      <c r="A3" s="817" t="str">
        <f>Basic!B2</f>
        <v xml:space="preserve">Diversion of 400kV DC Vadodara-Pirana TL &amp; 400kV DC Pirana-Ranchhodpura &amp; Pirana-Nicol TL due to construction of new Railway line from Barajedi to Sanand District by Western Railway, Ahmedabad. </v>
      </c>
      <c r="B3" s="817"/>
      <c r="C3" s="817"/>
      <c r="D3" s="817"/>
      <c r="E3" s="817"/>
      <c r="F3" s="817"/>
      <c r="G3" s="817"/>
      <c r="H3" s="817"/>
      <c r="I3" s="817"/>
    </row>
    <row r="5" spans="1:9" ht="21.75" customHeight="1">
      <c r="A5" s="818" t="s">
        <v>66</v>
      </c>
      <c r="B5" s="818"/>
      <c r="C5" s="818"/>
      <c r="D5" s="818"/>
      <c r="E5" s="818"/>
      <c r="F5" s="818"/>
      <c r="G5" s="818"/>
      <c r="H5" s="818"/>
      <c r="I5" s="818"/>
    </row>
    <row r="7" spans="1:9" ht="16.5">
      <c r="A7" s="284" t="str">
        <f>'[12]Attach 3(JV)'!A7:D7</f>
        <v>Bidder’s Name and Address (Lead Partner of) :</v>
      </c>
      <c r="F7" s="286"/>
      <c r="H7" s="308" t="str">
        <f>'[12]Attach 3(JV)'!E7</f>
        <v>To:</v>
      </c>
    </row>
    <row r="8" spans="1:9" ht="32.25" customHeight="1">
      <c r="A8" s="819" t="str">
        <f>IF('Names of Bidder'!D6= "JV (Joint Venture)", "JV of " &amp; Z8, "")</f>
        <v/>
      </c>
      <c r="B8" s="819"/>
      <c r="C8" s="819"/>
      <c r="D8" s="819"/>
      <c r="F8" s="395"/>
      <c r="H8" s="310" t="str">
        <f>'[12]Attach 3(JV)'!E8</f>
        <v>Contract Services</v>
      </c>
    </row>
    <row r="9" spans="1:9" ht="18" customHeight="1">
      <c r="A9" s="284" t="s">
        <v>67</v>
      </c>
      <c r="B9" s="820">
        <f>'Attach 3(JV)'!B9:D9</f>
        <v>0</v>
      </c>
      <c r="C9" s="820"/>
      <c r="F9" s="395"/>
      <c r="H9" s="310" t="str">
        <f>'[12]Attach 3(JV)'!E9</f>
        <v>Power Grid Corporation of India Ltd.,</v>
      </c>
    </row>
    <row r="10" spans="1:9" ht="18" customHeight="1">
      <c r="A10" s="284" t="s">
        <v>68</v>
      </c>
      <c r="B10" s="821">
        <f>'Attach 3(JV)'!B10:D10</f>
        <v>0</v>
      </c>
      <c r="C10" s="821"/>
      <c r="F10" s="395"/>
      <c r="H10" s="310" t="str">
        <f>'[12]Attach 3(JV)'!E10</f>
        <v>"Saudamini", Plot No. 2, Sector 29</v>
      </c>
    </row>
    <row r="11" spans="1:9" ht="17.25" customHeight="1">
      <c r="B11" s="821">
        <f>'Attach 3(JV)'!B11:D11</f>
        <v>0</v>
      </c>
      <c r="C11" s="821"/>
      <c r="F11" s="395"/>
      <c r="H11" s="310" t="str">
        <f>'[12]Attach 3(JV)'!E11</f>
        <v>Gurgaon (Haryana) - 122001</v>
      </c>
    </row>
    <row r="12" spans="1:9" ht="18" customHeight="1">
      <c r="B12" s="821">
        <f>'Attach 3(JV)'!B12:D12</f>
        <v>0</v>
      </c>
      <c r="C12" s="821"/>
    </row>
    <row r="13" spans="1:9">
      <c r="B13" s="821" t="str">
        <f>IF('Names of Bidder'!D22=0, "", 'Names of Bidder'!D22)</f>
        <v/>
      </c>
      <c r="C13" s="821"/>
    </row>
    <row r="14" spans="1:9">
      <c r="A14" s="279" t="s">
        <v>59</v>
      </c>
    </row>
    <row r="16" spans="1:9" ht="66" customHeight="1">
      <c r="A16" s="822" t="s">
        <v>69</v>
      </c>
      <c r="B16" s="822"/>
      <c r="C16" s="822"/>
      <c r="D16" s="822"/>
      <c r="E16" s="822"/>
      <c r="F16" s="822"/>
      <c r="G16" s="822"/>
      <c r="H16" s="822"/>
      <c r="I16" s="822"/>
    </row>
    <row r="17" spans="1:13" ht="9.75" customHeight="1"/>
    <row r="18" spans="1:13" ht="14.25" customHeight="1">
      <c r="A18" s="396" t="s">
        <v>70</v>
      </c>
      <c r="B18" s="822" t="s">
        <v>71</v>
      </c>
      <c r="C18" s="822"/>
      <c r="D18" s="822"/>
      <c r="E18" s="822"/>
      <c r="F18" s="822"/>
      <c r="M18" s="397"/>
    </row>
    <row r="19" spans="1:13" ht="17.25" hidden="1" customHeight="1">
      <c r="A19" s="396" t="s">
        <v>70</v>
      </c>
      <c r="B19" s="822" t="s">
        <v>72</v>
      </c>
      <c r="C19" s="822"/>
      <c r="D19" s="822"/>
      <c r="E19" s="822"/>
      <c r="F19" s="822"/>
      <c r="G19" s="822"/>
      <c r="H19" s="822"/>
      <c r="M19" s="397"/>
    </row>
    <row r="20" spans="1:13" ht="16.5" hidden="1">
      <c r="A20" s="398" t="s">
        <v>73</v>
      </c>
      <c r="B20" s="823" t="e">
        <f>'[12]Name of Bidder'!C13</f>
        <v>#REF!</v>
      </c>
      <c r="C20" s="823"/>
      <c r="D20" s="823"/>
      <c r="E20" s="823"/>
      <c r="F20" s="823"/>
      <c r="G20" s="823"/>
      <c r="H20" s="823"/>
      <c r="M20" s="324">
        <f>'[12]Name of Bidder'!F6</f>
        <v>2</v>
      </c>
    </row>
    <row r="21" spans="1:13" ht="16.5" hidden="1">
      <c r="A21" s="398" t="s">
        <v>74</v>
      </c>
      <c r="B21" s="823" t="e">
        <f>'[12]Name of Bidder'!C18</f>
        <v>#REF!</v>
      </c>
      <c r="C21" s="823"/>
      <c r="D21" s="823"/>
      <c r="E21" s="823"/>
      <c r="F21" s="823"/>
      <c r="G21" s="823"/>
      <c r="H21" s="823"/>
      <c r="M21" s="324" t="str">
        <f>'[12]Name of Bidder'!F8</f>
        <v>2 or more</v>
      </c>
    </row>
    <row r="22" spans="1:13" ht="17.25" hidden="1" customHeight="1">
      <c r="A22" s="398" t="s">
        <v>75</v>
      </c>
      <c r="B22" s="823" t="e">
        <f>'[12]Name of Bidder'!C23</f>
        <v>#REF!</v>
      </c>
      <c r="C22" s="823"/>
      <c r="D22" s="823"/>
      <c r="E22" s="823"/>
      <c r="F22" s="823"/>
      <c r="G22" s="823"/>
      <c r="H22" s="823"/>
      <c r="I22" s="327"/>
    </row>
    <row r="23" spans="1:13" ht="15.75" hidden="1" customHeight="1">
      <c r="B23" s="399" t="s">
        <v>76</v>
      </c>
    </row>
    <row r="24" spans="1:13" ht="10.5" customHeight="1">
      <c r="A24" s="400"/>
    </row>
    <row r="25" spans="1:13" ht="25.5" hidden="1" customHeight="1">
      <c r="A25" s="822" t="s">
        <v>77</v>
      </c>
      <c r="B25" s="822"/>
      <c r="C25" s="822"/>
      <c r="D25" s="822"/>
      <c r="E25" s="822"/>
      <c r="F25" s="822"/>
      <c r="G25" s="822"/>
      <c r="H25" s="822"/>
    </row>
    <row r="26" spans="1:13" ht="31.5" customHeight="1">
      <c r="A26" s="824" t="s">
        <v>78</v>
      </c>
      <c r="B26" s="824"/>
      <c r="C26" s="824"/>
      <c r="D26" s="824"/>
      <c r="E26" s="824"/>
      <c r="F26" s="824"/>
      <c r="G26" s="824"/>
      <c r="H26" s="824"/>
      <c r="I26" s="327"/>
    </row>
    <row r="27" spans="1:13" ht="26.25" customHeight="1">
      <c r="A27" s="401" t="s">
        <v>79</v>
      </c>
      <c r="B27" s="824" t="s">
        <v>80</v>
      </c>
      <c r="C27" s="824"/>
      <c r="D27" s="824"/>
      <c r="E27" s="824"/>
      <c r="F27" s="824"/>
      <c r="G27" s="824"/>
      <c r="H27" s="824"/>
      <c r="I27" s="327"/>
    </row>
    <row r="28" spans="1:13" ht="26.25" customHeight="1">
      <c r="A28" s="402" t="s">
        <v>81</v>
      </c>
      <c r="B28" s="825" t="s">
        <v>82</v>
      </c>
      <c r="C28" s="825"/>
      <c r="D28" s="825"/>
      <c r="E28" s="825"/>
      <c r="F28" s="825"/>
      <c r="G28" s="825"/>
      <c r="H28" s="825"/>
    </row>
    <row r="29" spans="1:13" ht="26.25" customHeight="1">
      <c r="A29" s="402" t="s">
        <v>83</v>
      </c>
      <c r="B29" s="825" t="s">
        <v>84</v>
      </c>
      <c r="C29" s="825"/>
      <c r="D29" s="825"/>
      <c r="E29" s="825"/>
      <c r="F29" s="825"/>
      <c r="G29" s="825"/>
      <c r="H29" s="825"/>
    </row>
    <row r="30" spans="1:13" ht="41.25" customHeight="1">
      <c r="A30" s="402" t="s">
        <v>85</v>
      </c>
      <c r="B30" s="825" t="s">
        <v>86</v>
      </c>
      <c r="C30" s="825"/>
      <c r="D30" s="825"/>
      <c r="E30" s="825"/>
      <c r="F30" s="825"/>
      <c r="G30" s="825"/>
      <c r="H30" s="825"/>
    </row>
    <row r="31" spans="1:13" ht="9.75" customHeight="1">
      <c r="A31" s="402"/>
      <c r="B31" s="327"/>
      <c r="C31" s="327"/>
      <c r="D31" s="327"/>
      <c r="E31" s="327"/>
      <c r="F31" s="327"/>
      <c r="G31" s="327"/>
      <c r="H31" s="327"/>
      <c r="I31" s="327"/>
    </row>
    <row r="32" spans="1:13" ht="25.5" customHeight="1">
      <c r="A32" s="401" t="s">
        <v>87</v>
      </c>
      <c r="B32" s="826" t="s">
        <v>88</v>
      </c>
      <c r="C32" s="826"/>
      <c r="D32" s="826"/>
      <c r="E32" s="826"/>
      <c r="F32" s="826"/>
      <c r="G32" s="826"/>
      <c r="H32" s="826"/>
      <c r="I32" s="327"/>
    </row>
    <row r="33" spans="1:9" ht="22.5" customHeight="1">
      <c r="A33" s="402" t="s">
        <v>81</v>
      </c>
      <c r="B33" s="824" t="s">
        <v>89</v>
      </c>
      <c r="C33" s="824"/>
      <c r="D33" s="824"/>
      <c r="E33" s="824"/>
      <c r="F33" s="824"/>
      <c r="G33" s="824"/>
      <c r="H33" s="824"/>
      <c r="I33" s="327"/>
    </row>
    <row r="34" spans="1:9" ht="24.75" hidden="1" customHeight="1">
      <c r="A34" s="402" t="s">
        <v>83</v>
      </c>
      <c r="B34" s="824" t="s">
        <v>90</v>
      </c>
      <c r="C34" s="824"/>
      <c r="D34" s="824"/>
      <c r="E34" s="824"/>
      <c r="F34" s="824"/>
      <c r="G34" s="824"/>
      <c r="H34" s="824"/>
      <c r="I34" s="327"/>
    </row>
    <row r="35" spans="1:9" ht="12" customHeight="1">
      <c r="A35" s="327"/>
      <c r="B35" s="327"/>
      <c r="C35" s="327"/>
      <c r="D35" s="327"/>
      <c r="E35" s="327"/>
      <c r="F35" s="327"/>
      <c r="G35" s="327"/>
      <c r="H35" s="327"/>
      <c r="I35" s="327"/>
    </row>
    <row r="36" spans="1:9" s="405" customFormat="1" ht="24.75" customHeight="1">
      <c r="A36" s="403" t="s">
        <v>91</v>
      </c>
      <c r="B36" s="827" t="s">
        <v>92</v>
      </c>
      <c r="C36" s="827"/>
      <c r="D36" s="827"/>
      <c r="E36" s="827"/>
      <c r="F36" s="827"/>
      <c r="G36" s="827"/>
      <c r="H36" s="827"/>
      <c r="I36" s="404"/>
    </row>
    <row r="37" spans="1:9" ht="24" customHeight="1">
      <c r="A37" s="327"/>
      <c r="B37" s="826" t="s">
        <v>93</v>
      </c>
      <c r="C37" s="826"/>
      <c r="D37" s="826"/>
      <c r="E37" s="826"/>
      <c r="F37" s="826"/>
      <c r="G37" s="826"/>
      <c r="H37" s="826"/>
      <c r="I37" s="327"/>
    </row>
    <row r="38" spans="1:9" ht="54" customHeight="1">
      <c r="A38" s="327"/>
      <c r="B38" s="824" t="s">
        <v>94</v>
      </c>
      <c r="C38" s="824"/>
      <c r="D38" s="824"/>
      <c r="E38" s="824"/>
      <c r="F38" s="824"/>
      <c r="G38" s="824"/>
      <c r="H38" s="824"/>
      <c r="I38" s="327"/>
    </row>
    <row r="39" spans="1:9" ht="15.75" customHeight="1">
      <c r="A39" s="828" t="s">
        <v>95</v>
      </c>
      <c r="B39" s="831" t="s">
        <v>96</v>
      </c>
      <c r="C39" s="832"/>
      <c r="D39" s="837" t="s">
        <v>97</v>
      </c>
      <c r="E39" s="837"/>
      <c r="F39" s="837"/>
      <c r="G39" s="327"/>
      <c r="H39" s="327"/>
    </row>
    <row r="40" spans="1:9" ht="19.5" customHeight="1">
      <c r="A40" s="829"/>
      <c r="B40" s="833"/>
      <c r="C40" s="834"/>
      <c r="D40" s="837"/>
      <c r="E40" s="837"/>
      <c r="F40" s="837"/>
      <c r="G40" s="327"/>
      <c r="H40" s="327"/>
      <c r="I40" s="327"/>
    </row>
    <row r="41" spans="1:9" ht="20.25" customHeight="1">
      <c r="A41" s="830"/>
      <c r="B41" s="835"/>
      <c r="C41" s="836"/>
      <c r="D41" s="837"/>
      <c r="E41" s="837"/>
      <c r="F41" s="837"/>
      <c r="G41" s="327"/>
      <c r="H41" s="327"/>
      <c r="I41" s="327"/>
    </row>
    <row r="42" spans="1:9" ht="30.75" customHeight="1">
      <c r="A42" s="408">
        <v>1</v>
      </c>
      <c r="B42" s="847" t="s">
        <v>98</v>
      </c>
      <c r="C42" s="847"/>
      <c r="D42" s="853" t="str">
        <f>IF('Names of Bidder'!D18=0, "", 'Names of Bidder'!D18)</f>
        <v/>
      </c>
      <c r="E42" s="854"/>
      <c r="F42" s="855"/>
      <c r="G42" s="327"/>
      <c r="H42" s="327"/>
      <c r="I42" s="327"/>
    </row>
    <row r="43" spans="1:9" ht="22.5" customHeight="1">
      <c r="A43" s="838">
        <v>2</v>
      </c>
      <c r="B43" s="841" t="s">
        <v>99</v>
      </c>
      <c r="C43" s="842"/>
      <c r="D43" s="848"/>
      <c r="E43" s="849"/>
      <c r="F43" s="850"/>
      <c r="G43" s="327"/>
      <c r="H43" s="327"/>
      <c r="I43" s="327"/>
    </row>
    <row r="44" spans="1:9" ht="22.5" customHeight="1">
      <c r="A44" s="839"/>
      <c r="B44" s="843"/>
      <c r="C44" s="844"/>
      <c r="D44" s="848"/>
      <c r="E44" s="849"/>
      <c r="F44" s="850"/>
      <c r="G44" s="327"/>
      <c r="H44" s="327"/>
      <c r="I44" s="327"/>
    </row>
    <row r="45" spans="1:9" ht="21.75" customHeight="1">
      <c r="A45" s="840"/>
      <c r="B45" s="845"/>
      <c r="C45" s="846"/>
      <c r="D45" s="848"/>
      <c r="E45" s="849"/>
      <c r="F45" s="850"/>
      <c r="G45" s="327"/>
      <c r="H45" s="327"/>
      <c r="I45" s="327"/>
    </row>
    <row r="46" spans="1:9" ht="18.75" customHeight="1">
      <c r="A46" s="408">
        <v>3</v>
      </c>
      <c r="B46" s="847" t="s">
        <v>100</v>
      </c>
      <c r="C46" s="847"/>
      <c r="D46" s="848"/>
      <c r="E46" s="849"/>
      <c r="F46" s="850"/>
      <c r="G46" s="327"/>
      <c r="H46" s="327"/>
      <c r="I46" s="327"/>
    </row>
    <row r="47" spans="1:9" ht="20.25" customHeight="1">
      <c r="A47" s="408">
        <v>4</v>
      </c>
      <c r="B47" s="847" t="s">
        <v>101</v>
      </c>
      <c r="C47" s="847"/>
      <c r="D47" s="848"/>
      <c r="E47" s="849"/>
      <c r="F47" s="850"/>
      <c r="G47" s="327"/>
      <c r="H47" s="327"/>
      <c r="I47" s="327"/>
    </row>
    <row r="48" spans="1:9" ht="19.5" customHeight="1">
      <c r="A48" s="409">
        <v>5</v>
      </c>
      <c r="B48" s="847" t="s">
        <v>102</v>
      </c>
      <c r="C48" s="847"/>
      <c r="D48" s="848"/>
      <c r="E48" s="849"/>
      <c r="F48" s="850"/>
      <c r="G48" s="327"/>
      <c r="H48" s="327"/>
    </row>
    <row r="49" spans="1:10" ht="51.75" customHeight="1">
      <c r="A49" s="408">
        <v>6</v>
      </c>
      <c r="B49" s="847" t="s">
        <v>103</v>
      </c>
      <c r="C49" s="847"/>
      <c r="D49" s="848"/>
      <c r="E49" s="849"/>
      <c r="F49" s="850"/>
      <c r="G49" s="327"/>
      <c r="H49" s="327"/>
      <c r="I49" s="327"/>
    </row>
    <row r="50" spans="1:10" ht="49.5" customHeight="1">
      <c r="A50" s="408">
        <v>7</v>
      </c>
      <c r="B50" s="847" t="s">
        <v>104</v>
      </c>
      <c r="C50" s="847"/>
      <c r="D50" s="848"/>
      <c r="E50" s="849"/>
      <c r="F50" s="850"/>
      <c r="G50" s="327"/>
      <c r="H50" s="327"/>
      <c r="I50" s="327"/>
    </row>
    <row r="51" spans="1:10" ht="24" customHeight="1">
      <c r="A51" s="408">
        <v>8</v>
      </c>
      <c r="B51" s="847" t="s">
        <v>105</v>
      </c>
      <c r="C51" s="847"/>
      <c r="D51" s="848"/>
      <c r="E51" s="849"/>
      <c r="F51" s="850"/>
      <c r="G51" s="327"/>
      <c r="H51" s="327"/>
      <c r="I51" s="327"/>
    </row>
    <row r="52" spans="1:10" ht="22.5" customHeight="1">
      <c r="A52" s="410"/>
      <c r="B52" s="411" t="s">
        <v>106</v>
      </c>
      <c r="C52" s="412"/>
      <c r="D52" s="848"/>
      <c r="E52" s="849"/>
      <c r="F52" s="850"/>
      <c r="G52" s="327"/>
      <c r="H52" s="327"/>
      <c r="I52" s="327"/>
    </row>
    <row r="53" spans="1:10" ht="24.75" customHeight="1">
      <c r="A53" s="410"/>
      <c r="B53" s="411" t="s">
        <v>107</v>
      </c>
      <c r="C53" s="412"/>
      <c r="D53" s="848"/>
      <c r="E53" s="849"/>
      <c r="F53" s="850"/>
      <c r="G53" s="327"/>
      <c r="H53" s="327"/>
      <c r="I53" s="327"/>
    </row>
    <row r="54" spans="1:10" ht="22.5" customHeight="1">
      <c r="A54" s="413"/>
      <c r="B54" s="411" t="s">
        <v>108</v>
      </c>
      <c r="C54" s="414"/>
      <c r="D54" s="848"/>
      <c r="E54" s="849"/>
      <c r="F54" s="850"/>
      <c r="G54" s="327"/>
      <c r="H54" s="327"/>
    </row>
    <row r="55" spans="1:10" ht="13.5" customHeight="1">
      <c r="A55" s="327"/>
      <c r="B55" s="327"/>
      <c r="C55" s="327"/>
      <c r="D55" s="327"/>
      <c r="E55" s="327"/>
      <c r="F55" s="327"/>
      <c r="G55" s="327"/>
      <c r="H55" s="327"/>
      <c r="I55" s="327"/>
    </row>
    <row r="56" spans="1:10" s="376" customFormat="1" ht="47.25" customHeight="1">
      <c r="A56" s="408">
        <v>9</v>
      </c>
      <c r="B56" s="856" t="s">
        <v>109</v>
      </c>
      <c r="C56" s="857"/>
      <c r="D56" s="857"/>
      <c r="E56" s="857"/>
      <c r="F56" s="858"/>
      <c r="G56" s="415" t="s">
        <v>30</v>
      </c>
      <c r="H56" s="416"/>
      <c r="I56" s="59"/>
      <c r="J56" s="59"/>
    </row>
    <row r="57" spans="1:10" s="376" customFormat="1" ht="42" customHeight="1">
      <c r="A57" s="408">
        <v>10</v>
      </c>
      <c r="B57" s="856" t="s">
        <v>110</v>
      </c>
      <c r="C57" s="857"/>
      <c r="D57" s="857"/>
      <c r="E57" s="857"/>
      <c r="F57" s="858"/>
      <c r="G57" s="415"/>
      <c r="H57" s="416"/>
      <c r="I57" s="59"/>
      <c r="J57" s="59"/>
    </row>
    <row r="58" spans="1:10" s="376" customFormat="1" ht="12" customHeight="1">
      <c r="A58" s="59"/>
      <c r="B58" s="59"/>
      <c r="C58" s="59"/>
      <c r="D58" s="59"/>
      <c r="E58" s="59"/>
      <c r="F58" s="59"/>
      <c r="G58" s="59"/>
      <c r="H58" s="59"/>
      <c r="I58" s="59"/>
      <c r="J58" s="59"/>
    </row>
    <row r="59" spans="1:10" s="376" customFormat="1" ht="12" customHeight="1">
      <c r="A59" s="59"/>
      <c r="B59" s="59"/>
      <c r="C59" s="59"/>
      <c r="D59" s="59"/>
      <c r="E59" s="59"/>
      <c r="F59" s="59"/>
      <c r="G59" s="59"/>
      <c r="H59" s="59"/>
      <c r="I59" s="59"/>
      <c r="J59" s="59"/>
    </row>
    <row r="60" spans="1:10" s="376" customFormat="1" ht="24" customHeight="1">
      <c r="A60" s="417">
        <v>2</v>
      </c>
      <c r="B60" s="859" t="s">
        <v>111</v>
      </c>
      <c r="C60" s="859"/>
      <c r="D60" s="859"/>
      <c r="E60" s="859"/>
      <c r="F60" s="859"/>
      <c r="G60" s="859"/>
      <c r="H60" s="859"/>
      <c r="I60" s="859"/>
      <c r="J60" s="59"/>
    </row>
    <row r="61" spans="1:10" s="376" customFormat="1" ht="16.5">
      <c r="A61" s="59"/>
      <c r="B61" s="59"/>
      <c r="C61" s="59"/>
      <c r="D61" s="59"/>
      <c r="E61" s="59"/>
      <c r="F61" s="59"/>
      <c r="G61" s="59"/>
      <c r="H61" s="59"/>
      <c r="I61" s="59"/>
      <c r="J61" s="59"/>
    </row>
    <row r="62" spans="1:10" s="376" customFormat="1" ht="24.75" customHeight="1">
      <c r="A62" s="418" t="s">
        <v>112</v>
      </c>
      <c r="B62" s="860" t="s">
        <v>113</v>
      </c>
      <c r="C62" s="860"/>
      <c r="D62" s="860"/>
      <c r="E62" s="860"/>
      <c r="F62" s="860"/>
      <c r="G62" s="860"/>
      <c r="H62" s="860"/>
      <c r="I62" s="860"/>
      <c r="J62" s="59"/>
    </row>
    <row r="63" spans="1:10" s="376" customFormat="1" ht="10.5" customHeight="1">
      <c r="A63" s="59"/>
      <c r="B63" s="59"/>
      <c r="C63" s="59"/>
      <c r="D63" s="59"/>
      <c r="E63" s="59"/>
      <c r="F63" s="59"/>
      <c r="G63" s="59"/>
      <c r="H63" s="59"/>
      <c r="I63" s="59"/>
      <c r="J63" s="59"/>
    </row>
    <row r="64" spans="1:10" s="376" customFormat="1" ht="75" customHeight="1">
      <c r="A64" s="419" t="s">
        <v>114</v>
      </c>
      <c r="B64" s="851" t="s">
        <v>115</v>
      </c>
      <c r="C64" s="851"/>
      <c r="D64" s="851"/>
      <c r="E64" s="851"/>
      <c r="F64" s="851"/>
      <c r="G64" s="851"/>
      <c r="H64" s="851"/>
      <c r="I64" s="851"/>
    </row>
    <row r="65" spans="1:189" s="376" customFormat="1" ht="192.75" customHeight="1">
      <c r="A65" s="419" t="s">
        <v>116</v>
      </c>
      <c r="B65" s="852" t="s">
        <v>117</v>
      </c>
      <c r="C65" s="852"/>
      <c r="D65" s="852"/>
      <c r="E65" s="852"/>
      <c r="F65" s="852"/>
      <c r="G65" s="852"/>
      <c r="H65" s="852"/>
      <c r="I65" s="852"/>
      <c r="J65" s="59"/>
    </row>
    <row r="66" spans="1:189" s="376" customFormat="1" ht="213" customHeight="1">
      <c r="A66" s="419" t="s">
        <v>118</v>
      </c>
      <c r="B66" s="852" t="s">
        <v>119</v>
      </c>
      <c r="C66" s="852"/>
      <c r="D66" s="852"/>
      <c r="E66" s="852"/>
      <c r="F66" s="852"/>
      <c r="G66" s="852"/>
      <c r="H66" s="852"/>
      <c r="I66" s="852"/>
      <c r="J66" s="59"/>
    </row>
    <row r="67" spans="1:189" s="376" customFormat="1" ht="60" customHeight="1">
      <c r="A67" s="419"/>
      <c r="B67" s="852" t="s">
        <v>120</v>
      </c>
      <c r="C67" s="852"/>
      <c r="D67" s="852"/>
      <c r="E67" s="852"/>
      <c r="F67" s="852"/>
      <c r="G67" s="852"/>
      <c r="H67" s="852"/>
      <c r="I67" s="852"/>
      <c r="J67" s="59"/>
    </row>
    <row r="68" spans="1:189" s="376" customFormat="1" ht="24.75" customHeight="1">
      <c r="A68" s="419"/>
      <c r="B68" s="852" t="s">
        <v>121</v>
      </c>
      <c r="C68" s="852"/>
      <c r="D68" s="852"/>
      <c r="E68" s="852"/>
      <c r="F68" s="852"/>
      <c r="G68" s="852"/>
      <c r="H68" s="852"/>
      <c r="I68" s="852"/>
      <c r="J68" s="59"/>
    </row>
    <row r="69" spans="1:189" s="376" customFormat="1" ht="16.5">
      <c r="A69" s="59"/>
      <c r="B69" s="59"/>
      <c r="C69" s="59"/>
      <c r="D69" s="59"/>
      <c r="E69" s="59"/>
      <c r="F69" s="59"/>
      <c r="G69" s="59"/>
      <c r="H69" s="59"/>
      <c r="I69" s="59"/>
      <c r="J69" s="59"/>
    </row>
    <row r="70" spans="1:189" s="376" customFormat="1" ht="57" customHeight="1">
      <c r="A70" s="419" t="s">
        <v>122</v>
      </c>
      <c r="B70" s="861" t="s">
        <v>123</v>
      </c>
      <c r="C70" s="861"/>
      <c r="D70" s="861"/>
      <c r="E70" s="861"/>
      <c r="F70" s="861"/>
      <c r="G70" s="861"/>
      <c r="H70" s="861"/>
      <c r="I70" s="861"/>
      <c r="J70" s="59"/>
    </row>
    <row r="71" spans="1:189" s="376" customFormat="1" ht="41.25" customHeight="1">
      <c r="B71" s="861" t="s">
        <v>124</v>
      </c>
      <c r="C71" s="861"/>
      <c r="D71" s="861"/>
      <c r="E71" s="861"/>
      <c r="F71" s="861"/>
      <c r="G71" s="861"/>
      <c r="H71" s="861"/>
      <c r="I71" s="861"/>
    </row>
    <row r="72" spans="1:189" s="376" customFormat="1" ht="16.5" customHeight="1">
      <c r="B72" s="548"/>
      <c r="C72" s="548"/>
      <c r="D72" s="548"/>
      <c r="E72" s="548"/>
      <c r="F72" s="548"/>
      <c r="G72" s="548"/>
      <c r="H72" s="548"/>
      <c r="I72" s="548"/>
    </row>
    <row r="73" spans="1:189" s="376" customFormat="1" ht="41.25" customHeight="1">
      <c r="A73" s="551">
        <v>2.2000000000000002</v>
      </c>
      <c r="B73" s="867" t="s">
        <v>125</v>
      </c>
      <c r="C73" s="867"/>
      <c r="D73" s="867"/>
      <c r="E73" s="867"/>
      <c r="F73" s="867"/>
      <c r="G73" s="867"/>
      <c r="H73" s="867"/>
      <c r="I73" s="867"/>
    </row>
    <row r="74" spans="1:189" s="376" customFormat="1" ht="41.25" customHeight="1">
      <c r="A74" s="551" t="s">
        <v>126</v>
      </c>
      <c r="B74" s="868" t="s">
        <v>127</v>
      </c>
      <c r="C74" s="868"/>
      <c r="D74" s="868"/>
      <c r="E74" s="868"/>
      <c r="F74" s="868"/>
      <c r="G74" s="869"/>
      <c r="H74" s="870"/>
      <c r="I74" s="870"/>
    </row>
    <row r="75" spans="1:189" s="376" customFormat="1" ht="16.5" customHeight="1">
      <c r="B75" s="548"/>
      <c r="C75" s="548"/>
      <c r="D75" s="548"/>
      <c r="E75" s="548"/>
      <c r="F75" s="548"/>
      <c r="G75" s="548"/>
      <c r="H75" s="548"/>
      <c r="I75" s="548"/>
    </row>
    <row r="76" spans="1:189" s="555" customFormat="1" ht="24" customHeight="1">
      <c r="A76" s="976">
        <v>2.2999999999999998</v>
      </c>
      <c r="B76" s="967" t="s">
        <v>128</v>
      </c>
      <c r="C76" s="967"/>
      <c r="D76" s="967"/>
      <c r="E76" s="967"/>
      <c r="F76" s="967"/>
      <c r="G76" s="967"/>
      <c r="H76" s="967"/>
      <c r="I76" s="967"/>
      <c r="AB76" s="586"/>
      <c r="AC76" s="376"/>
      <c r="AD76" s="376"/>
      <c r="AE76" s="376"/>
      <c r="AF76" s="376"/>
      <c r="AG76" s="376"/>
      <c r="AH76" s="376"/>
      <c r="AI76" s="376"/>
      <c r="AJ76" s="376"/>
      <c r="AK76" s="376"/>
      <c r="AL76" s="376"/>
      <c r="AM76" s="376"/>
      <c r="AN76" s="376"/>
      <c r="AO76" s="376"/>
      <c r="AP76" s="376"/>
      <c r="AQ76" s="376"/>
      <c r="AR76" s="376"/>
      <c r="AS76" s="376"/>
      <c r="AT76" s="376"/>
      <c r="AU76" s="376"/>
      <c r="AV76" s="376"/>
      <c r="AW76" s="376"/>
      <c r="AX76" s="376"/>
      <c r="AY76" s="376"/>
      <c r="AZ76" s="376"/>
      <c r="BA76" s="376"/>
      <c r="BB76" s="376"/>
      <c r="BC76" s="376"/>
      <c r="BD76" s="376"/>
      <c r="BE76" s="376"/>
      <c r="BF76" s="376"/>
      <c r="BG76" s="376"/>
      <c r="BH76" s="376"/>
      <c r="BI76" s="376"/>
      <c r="BJ76" s="376"/>
      <c r="BK76" s="376"/>
      <c r="BL76" s="376"/>
      <c r="BM76" s="376"/>
      <c r="BN76" s="376"/>
      <c r="BO76" s="376"/>
      <c r="BP76" s="376"/>
      <c r="BQ76" s="376"/>
      <c r="BR76" s="376"/>
      <c r="BS76" s="376"/>
      <c r="BT76" s="376"/>
      <c r="BU76" s="376"/>
      <c r="BV76" s="376"/>
      <c r="BW76" s="376"/>
      <c r="BX76" s="376"/>
      <c r="BY76" s="376"/>
      <c r="BZ76" s="376"/>
      <c r="CA76" s="376"/>
      <c r="CB76" s="376"/>
      <c r="CC76" s="376"/>
      <c r="CD76" s="376"/>
      <c r="CE76" s="376"/>
      <c r="CF76" s="376"/>
      <c r="CG76" s="376"/>
      <c r="CH76" s="376"/>
      <c r="CI76" s="376"/>
      <c r="CJ76" s="376"/>
      <c r="CK76" s="376"/>
      <c r="CL76" s="376"/>
      <c r="CM76" s="376"/>
      <c r="CN76" s="376"/>
      <c r="CO76" s="376"/>
      <c r="CP76" s="376"/>
      <c r="CQ76" s="376"/>
      <c r="CR76" s="376"/>
      <c r="CS76" s="376"/>
      <c r="CT76" s="376"/>
      <c r="CU76" s="376"/>
      <c r="CV76" s="376"/>
      <c r="CW76" s="376"/>
      <c r="CX76" s="376"/>
      <c r="CY76" s="376"/>
      <c r="CZ76" s="376"/>
      <c r="DA76" s="376"/>
      <c r="DB76" s="376"/>
      <c r="DC76" s="376"/>
      <c r="DD76" s="376"/>
      <c r="DE76" s="376"/>
      <c r="DF76" s="376"/>
      <c r="DG76" s="376"/>
      <c r="DH76" s="376"/>
      <c r="DI76" s="376"/>
      <c r="DJ76" s="376"/>
      <c r="DK76" s="376"/>
      <c r="DL76" s="376"/>
      <c r="DM76" s="376"/>
      <c r="DN76" s="376"/>
      <c r="DO76" s="376"/>
      <c r="DP76" s="376"/>
      <c r="DQ76" s="376"/>
      <c r="DR76" s="376"/>
      <c r="DS76" s="376"/>
      <c r="DT76" s="376"/>
      <c r="DU76" s="376"/>
      <c r="DV76" s="376"/>
      <c r="DW76" s="376"/>
      <c r="DX76" s="376"/>
      <c r="DY76" s="376"/>
      <c r="DZ76" s="376"/>
      <c r="EA76" s="376"/>
      <c r="EB76" s="376"/>
      <c r="EC76" s="376"/>
      <c r="ED76" s="376"/>
      <c r="EE76" s="376"/>
      <c r="EF76" s="376"/>
      <c r="EG76" s="376"/>
      <c r="EH76" s="376"/>
      <c r="EI76" s="376"/>
      <c r="EJ76" s="376"/>
      <c r="EK76" s="376"/>
      <c r="EL76" s="376"/>
      <c r="EM76" s="376"/>
      <c r="EN76" s="376"/>
      <c r="EO76" s="376"/>
      <c r="EP76" s="376"/>
      <c r="EQ76" s="376"/>
      <c r="ER76" s="376"/>
      <c r="ES76" s="376"/>
      <c r="ET76" s="376"/>
      <c r="EU76" s="376"/>
      <c r="EV76" s="376"/>
      <c r="EW76" s="376"/>
      <c r="EX76" s="376"/>
      <c r="EY76" s="376"/>
      <c r="EZ76" s="376"/>
      <c r="FA76" s="376"/>
      <c r="FB76" s="376"/>
      <c r="FC76" s="376"/>
      <c r="FD76" s="376"/>
      <c r="FE76" s="376"/>
      <c r="FF76" s="376"/>
      <c r="FG76" s="376"/>
      <c r="FH76" s="376"/>
      <c r="FI76" s="376"/>
      <c r="FJ76" s="376"/>
      <c r="FK76" s="376"/>
      <c r="FL76" s="376"/>
      <c r="FM76" s="376"/>
      <c r="FN76" s="376"/>
      <c r="FO76" s="376"/>
      <c r="FP76" s="376"/>
      <c r="FQ76" s="376"/>
      <c r="FR76" s="376"/>
      <c r="FS76" s="376"/>
      <c r="FT76" s="376"/>
      <c r="FU76" s="376"/>
      <c r="FV76" s="376"/>
      <c r="FW76" s="376"/>
      <c r="FX76" s="376"/>
      <c r="FY76" s="376"/>
      <c r="FZ76" s="376"/>
      <c r="GA76" s="376"/>
      <c r="GB76" s="376"/>
      <c r="GC76" s="376"/>
      <c r="GD76" s="376"/>
      <c r="GE76" s="376"/>
      <c r="GF76" s="376"/>
      <c r="GG76" s="376"/>
    </row>
    <row r="77" spans="1:189" s="376" customFormat="1" ht="48.75" customHeight="1">
      <c r="A77" s="976"/>
      <c r="B77" s="862" t="s">
        <v>129</v>
      </c>
      <c r="C77" s="862"/>
      <c r="D77" s="862"/>
      <c r="E77" s="862"/>
      <c r="F77" s="862"/>
      <c r="G77" s="862"/>
      <c r="H77" s="862"/>
      <c r="I77" s="862"/>
      <c r="J77" s="59"/>
    </row>
    <row r="78" spans="1:189" s="376" customFormat="1" ht="38.25" customHeight="1">
      <c r="A78" s="572">
        <v>1</v>
      </c>
      <c r="B78" s="863" t="s">
        <v>130</v>
      </c>
      <c r="C78" s="864"/>
      <c r="D78" s="864"/>
      <c r="E78" s="864"/>
      <c r="F78" s="865">
        <v>0</v>
      </c>
      <c r="G78" s="865"/>
      <c r="H78" s="865"/>
      <c r="I78" s="865"/>
      <c r="J78" s="420"/>
      <c r="K78" s="420"/>
      <c r="L78" s="420"/>
      <c r="M78" s="420"/>
      <c r="N78" s="421">
        <f>'[13]Name of Bidder'!D12</f>
        <v>0</v>
      </c>
      <c r="O78" s="420"/>
      <c r="P78" s="420"/>
      <c r="Q78" s="420"/>
      <c r="R78" s="420"/>
      <c r="S78" s="420"/>
      <c r="T78" s="420"/>
      <c r="U78" s="420"/>
      <c r="V78" s="420"/>
      <c r="W78" s="420"/>
      <c r="X78" s="420"/>
      <c r="Y78" s="420"/>
    </row>
    <row r="79" spans="1:189" s="376" customFormat="1" ht="44.25" customHeight="1">
      <c r="A79" s="572">
        <v>2</v>
      </c>
      <c r="B79" s="871" t="s">
        <v>131</v>
      </c>
      <c r="C79" s="872"/>
      <c r="D79" s="872"/>
      <c r="E79" s="968"/>
      <c r="F79" s="865"/>
      <c r="G79" s="865"/>
      <c r="H79" s="865"/>
      <c r="I79" s="865"/>
      <c r="J79" s="38"/>
      <c r="K79" s="38"/>
      <c r="L79" s="38"/>
      <c r="M79" s="38"/>
      <c r="N79" s="422">
        <f>'[13]Name of Bidder'!D22</f>
        <v>0</v>
      </c>
      <c r="O79" s="38"/>
      <c r="P79" s="38"/>
      <c r="Q79" s="38"/>
      <c r="R79" s="38"/>
      <c r="S79" s="38"/>
      <c r="T79" s="38"/>
      <c r="U79" s="38"/>
      <c r="V79" s="38"/>
      <c r="W79" s="38"/>
      <c r="X79" s="38"/>
      <c r="Y79" s="38"/>
    </row>
    <row r="80" spans="1:189" s="376" customFormat="1" ht="44.25" customHeight="1">
      <c r="A80" s="572">
        <v>3</v>
      </c>
      <c r="B80" s="871" t="s">
        <v>132</v>
      </c>
      <c r="C80" s="872"/>
      <c r="D80" s="872"/>
      <c r="E80" s="872"/>
      <c r="F80" s="505"/>
      <c r="G80" s="873"/>
      <c r="H80" s="874"/>
      <c r="I80" s="505"/>
      <c r="J80" s="38"/>
      <c r="K80" s="38"/>
      <c r="L80" s="38"/>
      <c r="M80" s="38"/>
      <c r="N80" s="271"/>
      <c r="O80" s="38"/>
      <c r="P80" s="38"/>
      <c r="Q80" s="38"/>
      <c r="R80" s="38"/>
      <c r="S80" s="38"/>
      <c r="T80" s="38"/>
      <c r="U80" s="38"/>
      <c r="V80" s="38"/>
      <c r="W80" s="38"/>
      <c r="X80" s="38"/>
      <c r="Y80" s="38"/>
    </row>
    <row r="81" spans="1:25" s="376" customFormat="1" ht="36.75" customHeight="1">
      <c r="A81" s="572">
        <v>4</v>
      </c>
      <c r="B81" s="871" t="s">
        <v>133</v>
      </c>
      <c r="C81" s="872"/>
      <c r="D81" s="872"/>
      <c r="E81" s="968"/>
      <c r="F81" s="505"/>
      <c r="G81" s="866"/>
      <c r="H81" s="866"/>
      <c r="I81" s="504"/>
      <c r="J81" s="38"/>
      <c r="K81" s="38"/>
      <c r="L81" s="38"/>
      <c r="M81" s="38"/>
      <c r="N81" s="38"/>
      <c r="O81" s="38"/>
      <c r="P81" s="38"/>
      <c r="Q81" s="38"/>
      <c r="R81" s="38"/>
      <c r="S81" s="38"/>
      <c r="T81" s="38"/>
      <c r="U81" s="38"/>
      <c r="V81" s="38"/>
      <c r="W81" s="38"/>
      <c r="X81" s="38"/>
      <c r="Y81" s="38"/>
    </row>
    <row r="82" spans="1:25" s="376" customFormat="1" ht="23.25" customHeight="1">
      <c r="A82" s="978">
        <v>5</v>
      </c>
      <c r="B82" s="969" t="s">
        <v>134</v>
      </c>
      <c r="C82" s="970"/>
      <c r="D82" s="970"/>
      <c r="E82" s="971"/>
      <c r="F82" s="505"/>
      <c r="G82" s="866"/>
      <c r="H82" s="866"/>
      <c r="I82" s="504"/>
      <c r="J82" s="38"/>
      <c r="K82" s="38"/>
      <c r="L82" s="38"/>
      <c r="M82" s="38"/>
      <c r="N82" s="38"/>
      <c r="O82" s="38"/>
      <c r="P82" s="38"/>
      <c r="Q82" s="38"/>
      <c r="R82" s="38"/>
      <c r="S82" s="38"/>
      <c r="T82" s="38"/>
      <c r="U82" s="38"/>
      <c r="V82" s="38"/>
      <c r="W82" s="38"/>
      <c r="X82" s="38"/>
      <c r="Y82" s="38"/>
    </row>
    <row r="83" spans="1:25" s="376" customFormat="1" ht="21" customHeight="1">
      <c r="A83" s="979"/>
      <c r="B83" s="972"/>
      <c r="C83" s="973"/>
      <c r="D83" s="973"/>
      <c r="E83" s="974"/>
      <c r="F83" s="505"/>
      <c r="G83" s="866"/>
      <c r="H83" s="866"/>
      <c r="I83" s="504"/>
      <c r="J83" s="38"/>
      <c r="K83" s="38"/>
      <c r="L83" s="38"/>
      <c r="M83" s="38"/>
      <c r="N83" s="38"/>
      <c r="O83" s="38"/>
      <c r="P83" s="38"/>
      <c r="Q83" s="38"/>
      <c r="R83" s="38"/>
      <c r="S83" s="38"/>
      <c r="T83" s="38"/>
      <c r="U83" s="38"/>
      <c r="V83" s="38"/>
      <c r="W83" s="38"/>
      <c r="X83" s="38"/>
      <c r="Y83" s="38"/>
    </row>
    <row r="84" spans="1:25" s="376" customFormat="1" ht="20.25" customHeight="1">
      <c r="A84" s="979"/>
      <c r="B84" s="972"/>
      <c r="C84" s="973"/>
      <c r="D84" s="973"/>
      <c r="E84" s="974"/>
      <c r="F84" s="505"/>
      <c r="G84" s="866"/>
      <c r="H84" s="866"/>
      <c r="I84" s="504"/>
      <c r="J84" s="38"/>
      <c r="K84" s="38"/>
      <c r="L84" s="38"/>
      <c r="M84" s="38"/>
      <c r="N84" s="38"/>
      <c r="O84" s="38"/>
      <c r="P84" s="38"/>
      <c r="Q84" s="38"/>
      <c r="R84" s="38"/>
      <c r="S84" s="38"/>
      <c r="T84" s="38"/>
      <c r="U84" s="38"/>
      <c r="V84" s="38"/>
      <c r="W84" s="38"/>
      <c r="X84" s="38"/>
      <c r="Y84" s="38"/>
    </row>
    <row r="85" spans="1:25" s="376" customFormat="1" ht="21" customHeight="1">
      <c r="A85" s="979"/>
      <c r="B85" s="972"/>
      <c r="C85" s="973"/>
      <c r="D85" s="973"/>
      <c r="E85" s="974"/>
      <c r="F85" s="505"/>
      <c r="G85" s="866"/>
      <c r="H85" s="866"/>
      <c r="I85" s="504"/>
      <c r="J85" s="38"/>
      <c r="K85" s="38"/>
      <c r="L85" s="38"/>
      <c r="M85" s="38"/>
      <c r="N85" s="38"/>
      <c r="O85" s="38"/>
      <c r="P85" s="38"/>
      <c r="Q85" s="38"/>
      <c r="R85" s="38"/>
      <c r="S85" s="38"/>
      <c r="T85" s="38"/>
      <c r="U85" s="38"/>
      <c r="V85" s="38"/>
      <c r="W85" s="38"/>
      <c r="X85" s="38"/>
      <c r="Y85" s="38"/>
    </row>
    <row r="86" spans="1:25" s="376" customFormat="1" ht="24.95" customHeight="1">
      <c r="A86" s="979"/>
      <c r="B86" s="424"/>
      <c r="E86" s="44" t="s">
        <v>135</v>
      </c>
      <c r="F86" s="505"/>
      <c r="G86" s="866"/>
      <c r="H86" s="866"/>
      <c r="I86" s="504"/>
      <c r="J86" s="38"/>
      <c r="K86" s="38"/>
      <c r="L86" s="38"/>
      <c r="M86" s="38"/>
      <c r="N86" s="38"/>
      <c r="O86" s="38"/>
      <c r="P86" s="38"/>
      <c r="Q86" s="38"/>
      <c r="R86" s="38"/>
      <c r="S86" s="38"/>
      <c r="T86" s="38"/>
      <c r="U86" s="38"/>
      <c r="V86" s="38"/>
      <c r="W86" s="38"/>
      <c r="X86" s="38"/>
      <c r="Y86" s="38"/>
    </row>
    <row r="87" spans="1:25" s="376" customFormat="1" ht="24.95" customHeight="1">
      <c r="A87" s="979"/>
      <c r="B87" s="424"/>
      <c r="E87" s="44" t="s">
        <v>136</v>
      </c>
      <c r="F87" s="505"/>
      <c r="G87" s="866"/>
      <c r="H87" s="866"/>
      <c r="I87" s="504"/>
      <c r="J87" s="38"/>
      <c r="K87" s="38"/>
      <c r="L87" s="38"/>
      <c r="M87" s="38"/>
      <c r="N87" s="38"/>
      <c r="O87" s="38"/>
      <c r="P87" s="38"/>
      <c r="Q87" s="38"/>
      <c r="R87" s="38"/>
      <c r="S87" s="38"/>
      <c r="T87" s="38"/>
      <c r="U87" s="38"/>
      <c r="V87" s="38"/>
      <c r="W87" s="38"/>
      <c r="X87" s="38"/>
      <c r="Y87" s="38"/>
    </row>
    <row r="88" spans="1:25" s="376" customFormat="1" ht="24.95" customHeight="1">
      <c r="A88" s="980"/>
      <c r="B88" s="425"/>
      <c r="C88" s="426"/>
      <c r="D88" s="426"/>
      <c r="E88" s="427" t="s">
        <v>137</v>
      </c>
      <c r="F88" s="505"/>
      <c r="G88" s="866"/>
      <c r="H88" s="866"/>
      <c r="I88" s="504"/>
      <c r="J88" s="38"/>
      <c r="K88" s="38"/>
      <c r="L88" s="38"/>
      <c r="M88" s="38"/>
      <c r="N88" s="38"/>
      <c r="O88" s="38"/>
      <c r="P88" s="38"/>
      <c r="Q88" s="38"/>
      <c r="R88" s="38"/>
      <c r="S88" s="38"/>
      <c r="T88" s="38"/>
      <c r="U88" s="38"/>
      <c r="V88" s="38"/>
      <c r="W88" s="38"/>
      <c r="X88" s="38"/>
      <c r="Y88" s="38"/>
    </row>
    <row r="89" spans="1:25" s="376" customFormat="1" ht="42.75" customHeight="1">
      <c r="A89" s="572">
        <v>6</v>
      </c>
      <c r="B89" s="885" t="s">
        <v>138</v>
      </c>
      <c r="C89" s="885"/>
      <c r="D89" s="885"/>
      <c r="E89" s="885"/>
      <c r="F89" s="552"/>
      <c r="G89" s="429"/>
      <c r="H89" s="430"/>
      <c r="I89" s="430"/>
      <c r="J89" s="38"/>
      <c r="K89" s="38"/>
      <c r="L89" s="38"/>
      <c r="M89" s="38"/>
      <c r="N89" s="38"/>
      <c r="O89" s="38"/>
      <c r="P89" s="38"/>
      <c r="Q89" s="38"/>
      <c r="R89" s="38"/>
      <c r="S89" s="38"/>
      <c r="T89" s="38"/>
      <c r="U89" s="38"/>
      <c r="V89" s="38"/>
      <c r="W89" s="38"/>
      <c r="X89" s="38"/>
      <c r="Y89" s="38"/>
    </row>
    <row r="90" spans="1:25" s="376" customFormat="1" ht="54.75" customHeight="1">
      <c r="A90" s="572">
        <v>7</v>
      </c>
      <c r="B90" s="975" t="s">
        <v>139</v>
      </c>
      <c r="C90" s="885"/>
      <c r="D90" s="885"/>
      <c r="E90" s="885"/>
      <c r="F90" s="553"/>
      <c r="G90" s="869"/>
      <c r="H90" s="964"/>
      <c r="I90" s="553"/>
      <c r="J90" s="38"/>
      <c r="K90" s="38"/>
      <c r="L90" s="38"/>
      <c r="M90" s="38"/>
      <c r="N90" s="38"/>
      <c r="O90" s="38"/>
      <c r="P90" s="38"/>
      <c r="Q90" s="38"/>
      <c r="R90" s="38"/>
      <c r="S90" s="38"/>
      <c r="T90" s="38"/>
      <c r="U90" s="38"/>
      <c r="V90" s="38"/>
      <c r="W90" s="38"/>
      <c r="X90" s="38"/>
      <c r="Y90" s="38"/>
    </row>
    <row r="91" spans="1:25" s="376" customFormat="1" ht="34.5" hidden="1" customHeight="1">
      <c r="A91" s="572"/>
      <c r="B91" s="885"/>
      <c r="C91" s="885"/>
      <c r="D91" s="885"/>
      <c r="E91" s="885"/>
      <c r="F91" s="873"/>
      <c r="G91" s="874"/>
      <c r="H91" s="873"/>
      <c r="I91" s="874"/>
      <c r="J91" s="38"/>
      <c r="K91" s="38"/>
      <c r="L91" s="38"/>
      <c r="M91" s="38"/>
      <c r="N91" s="38"/>
      <c r="O91" s="38"/>
      <c r="P91" s="38"/>
      <c r="Q91" s="38"/>
      <c r="R91" s="38"/>
      <c r="S91" s="38"/>
      <c r="T91" s="38"/>
      <c r="U91" s="38"/>
      <c r="V91" s="38"/>
      <c r="W91" s="38"/>
      <c r="X91" s="38"/>
      <c r="Y91" s="38"/>
    </row>
    <row r="92" spans="1:25" s="376" customFormat="1" ht="37.5" customHeight="1">
      <c r="A92" s="572">
        <v>8</v>
      </c>
      <c r="B92" s="885" t="s">
        <v>140</v>
      </c>
      <c r="C92" s="885"/>
      <c r="D92" s="885"/>
      <c r="E92" s="885"/>
      <c r="F92" s="553"/>
      <c r="G92" s="429"/>
      <c r="H92" s="430"/>
      <c r="I92" s="430"/>
      <c r="J92" s="38"/>
      <c r="K92" s="38"/>
      <c r="L92" s="38"/>
      <c r="M92" s="38"/>
      <c r="N92" s="38"/>
      <c r="O92" s="38"/>
      <c r="P92" s="38"/>
      <c r="Q92" s="38"/>
      <c r="R92" s="38"/>
      <c r="S92" s="38"/>
      <c r="T92" s="38"/>
      <c r="U92" s="38"/>
      <c r="V92" s="38"/>
      <c r="W92" s="38"/>
      <c r="X92" s="38"/>
      <c r="Y92" s="38"/>
    </row>
    <row r="93" spans="1:25" s="376" customFormat="1" ht="40.5" customHeight="1">
      <c r="A93" s="572">
        <v>9</v>
      </c>
      <c r="B93" s="885" t="s">
        <v>141</v>
      </c>
      <c r="C93" s="885"/>
      <c r="D93" s="885"/>
      <c r="E93" s="885"/>
      <c r="F93" s="553"/>
      <c r="G93" s="429"/>
      <c r="H93" s="430"/>
      <c r="I93" s="430"/>
      <c r="J93" s="38"/>
      <c r="K93" s="38"/>
      <c r="L93" s="38"/>
      <c r="M93" s="38"/>
      <c r="N93" s="38"/>
      <c r="O93" s="38"/>
      <c r="P93" s="38"/>
      <c r="Q93" s="38"/>
      <c r="R93" s="38"/>
      <c r="S93" s="38"/>
      <c r="T93" s="38"/>
      <c r="U93" s="38"/>
      <c r="V93" s="38"/>
      <c r="W93" s="38"/>
      <c r="X93" s="38"/>
      <c r="Y93" s="38"/>
    </row>
    <row r="94" spans="1:25" s="376" customFormat="1" ht="40.5" customHeight="1">
      <c r="A94" s="572">
        <v>10</v>
      </c>
      <c r="B94" s="885" t="s">
        <v>142</v>
      </c>
      <c r="C94" s="885"/>
      <c r="D94" s="885"/>
      <c r="E94" s="885"/>
      <c r="F94" s="553"/>
      <c r="G94" s="429"/>
      <c r="H94" s="430"/>
      <c r="I94" s="430"/>
      <c r="J94" s="38"/>
      <c r="K94" s="38"/>
      <c r="L94" s="38"/>
      <c r="M94" s="38"/>
      <c r="N94" s="38"/>
      <c r="O94" s="38"/>
      <c r="P94" s="38"/>
      <c r="Q94" s="38"/>
      <c r="R94" s="38"/>
      <c r="S94" s="38"/>
      <c r="T94" s="38"/>
      <c r="U94" s="38"/>
      <c r="V94" s="38"/>
      <c r="W94" s="38"/>
      <c r="X94" s="38"/>
      <c r="Y94" s="38"/>
    </row>
    <row r="95" spans="1:25" s="376" customFormat="1" ht="25.5" customHeight="1">
      <c r="A95" s="978">
        <v>11</v>
      </c>
      <c r="B95" s="878" t="s">
        <v>143</v>
      </c>
      <c r="C95" s="879"/>
      <c r="D95" s="879"/>
      <c r="E95" s="879"/>
      <c r="F95" s="432"/>
      <c r="G95" s="501"/>
      <c r="H95" s="431"/>
      <c r="I95" s="432"/>
      <c r="J95" s="38"/>
      <c r="K95" s="38"/>
      <c r="L95" s="38"/>
      <c r="M95" s="38"/>
      <c r="N95" s="38"/>
      <c r="O95" s="38"/>
      <c r="P95" s="38"/>
      <c r="Q95" s="38"/>
      <c r="R95" s="38"/>
      <c r="S95" s="38"/>
      <c r="T95" s="38"/>
      <c r="U95" s="38"/>
      <c r="V95" s="38"/>
      <c r="W95" s="38"/>
      <c r="X95" s="38"/>
      <c r="Y95" s="38"/>
    </row>
    <row r="96" spans="1:25" s="376" customFormat="1" ht="35.25" customHeight="1">
      <c r="A96" s="979"/>
      <c r="B96" s="880" t="s">
        <v>144</v>
      </c>
      <c r="C96" s="881"/>
      <c r="D96" s="881"/>
      <c r="E96" s="882"/>
      <c r="F96" s="576" t="s">
        <v>145</v>
      </c>
      <c r="G96" s="576" t="s">
        <v>146</v>
      </c>
      <c r="H96" s="577"/>
      <c r="I96" s="578" t="s">
        <v>145</v>
      </c>
      <c r="J96" s="38"/>
      <c r="K96" s="38"/>
      <c r="L96" s="38"/>
      <c r="M96" s="38"/>
      <c r="N96" s="38"/>
      <c r="O96" s="38"/>
      <c r="P96" s="38"/>
      <c r="Q96" s="38"/>
      <c r="R96" s="38"/>
      <c r="S96" s="38"/>
      <c r="T96" s="38"/>
      <c r="U96" s="38"/>
      <c r="V96" s="38"/>
      <c r="W96" s="38"/>
      <c r="X96" s="38"/>
      <c r="Y96" s="38"/>
    </row>
    <row r="97" spans="1:25" s="376" customFormat="1" ht="36.75" customHeight="1">
      <c r="A97" s="572">
        <v>12</v>
      </c>
      <c r="B97" s="871" t="s">
        <v>147</v>
      </c>
      <c r="C97" s="872"/>
      <c r="D97" s="872"/>
      <c r="E97" s="883"/>
      <c r="F97" s="428"/>
      <c r="G97" s="429"/>
      <c r="H97" s="430"/>
      <c r="I97" s="430"/>
      <c r="J97" s="38"/>
      <c r="K97" s="38"/>
      <c r="L97" s="38"/>
      <c r="M97" s="38"/>
      <c r="N97" s="38"/>
      <c r="O97" s="38"/>
      <c r="P97" s="38"/>
      <c r="Q97" s="38"/>
      <c r="R97" s="38"/>
      <c r="S97" s="38"/>
      <c r="T97" s="38"/>
      <c r="U97" s="38"/>
      <c r="V97" s="38"/>
      <c r="W97" s="38"/>
      <c r="X97" s="38"/>
      <c r="Y97" s="38"/>
    </row>
    <row r="98" spans="1:25" s="376" customFormat="1" ht="18.75" customHeight="1">
      <c r="A98" s="423"/>
      <c r="B98" s="554" t="s">
        <v>148</v>
      </c>
      <c r="C98" s="498"/>
      <c r="D98" s="498"/>
      <c r="E98" s="498"/>
      <c r="F98" s="498"/>
      <c r="G98" s="498"/>
      <c r="H98" s="498"/>
      <c r="I98" s="498"/>
      <c r="J98" s="38"/>
      <c r="K98" s="38"/>
      <c r="L98" s="38"/>
      <c r="M98" s="38"/>
      <c r="N98" s="38"/>
      <c r="O98" s="38"/>
      <c r="P98" s="38"/>
      <c r="Q98" s="38"/>
      <c r="R98" s="38"/>
      <c r="S98" s="38"/>
      <c r="T98" s="38"/>
      <c r="U98" s="38"/>
      <c r="V98" s="38"/>
      <c r="W98" s="38"/>
      <c r="X98" s="38"/>
      <c r="Y98" s="38"/>
    </row>
    <row r="99" spans="1:25" s="376" customFormat="1" ht="24" customHeight="1">
      <c r="A99" s="976">
        <v>2.4</v>
      </c>
      <c r="B99" s="965" t="s">
        <v>149</v>
      </c>
      <c r="C99" s="966"/>
      <c r="D99" s="966"/>
      <c r="E99" s="966"/>
      <c r="F99" s="966"/>
      <c r="G99" s="966"/>
      <c r="H99" s="966"/>
      <c r="I99" s="966"/>
    </row>
    <row r="100" spans="1:25" s="376" customFormat="1" ht="48.75" customHeight="1">
      <c r="A100" s="976"/>
      <c r="B100" s="862" t="s">
        <v>150</v>
      </c>
      <c r="C100" s="862"/>
      <c r="D100" s="862"/>
      <c r="E100" s="862"/>
      <c r="F100" s="862"/>
      <c r="G100" s="862"/>
      <c r="H100" s="862"/>
      <c r="I100" s="862"/>
      <c r="J100" s="59"/>
    </row>
    <row r="101" spans="1:25" s="376" customFormat="1" ht="48.75" customHeight="1">
      <c r="A101" s="575" t="s">
        <v>151</v>
      </c>
      <c r="B101" s="863" t="s">
        <v>152</v>
      </c>
      <c r="C101" s="864"/>
      <c r="D101" s="864"/>
      <c r="E101" s="864"/>
      <c r="F101" s="875"/>
      <c r="G101" s="876"/>
      <c r="H101" s="876"/>
      <c r="I101" s="877"/>
      <c r="J101" s="420"/>
      <c r="K101" s="420"/>
      <c r="L101" s="420"/>
      <c r="M101" s="420"/>
      <c r="N101" s="392"/>
      <c r="O101" s="420"/>
      <c r="P101" s="420"/>
      <c r="Q101" s="420"/>
      <c r="R101" s="420"/>
      <c r="S101" s="420"/>
      <c r="T101" s="420"/>
      <c r="U101" s="420"/>
      <c r="V101" s="420"/>
      <c r="W101" s="420"/>
      <c r="X101" s="420"/>
      <c r="Y101" s="420"/>
    </row>
    <row r="102" spans="1:25" s="376" customFormat="1" ht="56.25" customHeight="1">
      <c r="A102" s="575" t="s">
        <v>153</v>
      </c>
      <c r="B102" s="863" t="s">
        <v>154</v>
      </c>
      <c r="C102" s="864"/>
      <c r="D102" s="864"/>
      <c r="E102" s="864"/>
      <c r="F102" s="982"/>
      <c r="G102" s="981"/>
      <c r="H102" s="981"/>
      <c r="I102" s="874"/>
      <c r="J102" s="420"/>
      <c r="K102" s="420"/>
      <c r="L102" s="420"/>
      <c r="M102" s="420"/>
      <c r="N102" s="392"/>
      <c r="O102" s="420"/>
      <c r="P102" s="420"/>
      <c r="Q102" s="420"/>
      <c r="R102" s="420"/>
      <c r="S102" s="420"/>
      <c r="T102" s="420"/>
      <c r="U102" s="420"/>
      <c r="V102" s="420"/>
      <c r="W102" s="420"/>
      <c r="X102" s="420"/>
      <c r="Y102" s="420"/>
    </row>
    <row r="103" spans="1:25" s="376" customFormat="1" ht="54.75" customHeight="1">
      <c r="A103" s="575" t="s">
        <v>155</v>
      </c>
      <c r="B103" s="984" t="s">
        <v>156</v>
      </c>
      <c r="C103" s="985"/>
      <c r="D103" s="985"/>
      <c r="E103" s="986"/>
      <c r="F103" s="875"/>
      <c r="G103" s="876"/>
      <c r="H103" s="876"/>
      <c r="I103" s="877"/>
      <c r="J103" s="420"/>
      <c r="K103" s="420"/>
      <c r="L103" s="420"/>
      <c r="M103" s="420"/>
      <c r="N103" s="271"/>
      <c r="O103" s="420"/>
      <c r="P103" s="420"/>
      <c r="Q103" s="420"/>
      <c r="R103" s="420"/>
      <c r="S103" s="420"/>
      <c r="T103" s="420"/>
      <c r="U103" s="420"/>
      <c r="V103" s="420"/>
      <c r="W103" s="420"/>
      <c r="X103" s="420"/>
      <c r="Y103" s="420"/>
    </row>
    <row r="104" spans="1:25" s="376" customFormat="1" ht="27" customHeight="1">
      <c r="A104" s="572"/>
      <c r="B104" s="862" t="s">
        <v>157</v>
      </c>
      <c r="C104" s="862"/>
      <c r="D104" s="862"/>
      <c r="E104" s="862"/>
      <c r="F104" s="862"/>
      <c r="G104" s="862"/>
      <c r="H104" s="862"/>
      <c r="I104" s="862"/>
      <c r="J104" s="38"/>
      <c r="K104" s="38"/>
      <c r="L104" s="38"/>
      <c r="M104" s="38"/>
      <c r="N104" s="38"/>
      <c r="O104" s="38"/>
      <c r="P104" s="38"/>
      <c r="Q104" s="38"/>
      <c r="R104" s="38"/>
      <c r="S104" s="38"/>
      <c r="T104" s="38"/>
      <c r="U104" s="38"/>
      <c r="V104" s="38"/>
      <c r="W104" s="38"/>
      <c r="X104" s="38"/>
      <c r="Y104" s="38"/>
    </row>
    <row r="105" spans="1:25" s="376" customFormat="1" ht="38.25" customHeight="1">
      <c r="A105" s="572">
        <v>1</v>
      </c>
      <c r="B105" s="871" t="s">
        <v>158</v>
      </c>
      <c r="C105" s="872"/>
      <c r="D105" s="872"/>
      <c r="E105" s="968"/>
      <c r="F105" s="428"/>
      <c r="G105" s="429"/>
      <c r="H105" s="430"/>
      <c r="I105" s="430"/>
      <c r="J105" s="38"/>
      <c r="K105" s="38"/>
      <c r="L105" s="38"/>
      <c r="M105" s="38"/>
      <c r="N105" s="271"/>
      <c r="O105" s="38"/>
      <c r="P105" s="38"/>
      <c r="Q105" s="38"/>
      <c r="R105" s="38"/>
      <c r="S105" s="38"/>
      <c r="T105" s="38"/>
      <c r="U105" s="38"/>
      <c r="V105" s="38"/>
      <c r="W105" s="38"/>
      <c r="X105" s="38"/>
      <c r="Y105" s="38"/>
    </row>
    <row r="106" spans="1:25" s="376" customFormat="1" ht="35.25" customHeight="1">
      <c r="A106" s="572">
        <v>2</v>
      </c>
      <c r="B106" s="871" t="s">
        <v>133</v>
      </c>
      <c r="C106" s="872"/>
      <c r="D106" s="872"/>
      <c r="E106" s="872"/>
      <c r="F106" s="428"/>
      <c r="G106" s="429"/>
      <c r="H106" s="430"/>
      <c r="I106" s="430"/>
      <c r="J106" s="38"/>
      <c r="K106" s="38"/>
      <c r="L106" s="38"/>
      <c r="M106" s="38"/>
      <c r="N106" s="38"/>
      <c r="O106" s="38"/>
      <c r="P106" s="38"/>
      <c r="Q106" s="38"/>
      <c r="R106" s="38"/>
      <c r="S106" s="38"/>
      <c r="T106" s="38"/>
      <c r="U106" s="38"/>
      <c r="V106" s="38"/>
      <c r="W106" s="38"/>
      <c r="X106" s="38"/>
      <c r="Y106" s="38"/>
    </row>
    <row r="107" spans="1:25" s="376" customFormat="1" ht="34.5" customHeight="1">
      <c r="A107" s="978">
        <v>3</v>
      </c>
      <c r="B107" s="969" t="s">
        <v>159</v>
      </c>
      <c r="C107" s="970"/>
      <c r="D107" s="970"/>
      <c r="E107" s="970"/>
      <c r="F107" s="428"/>
      <c r="G107" s="429"/>
      <c r="H107" s="430"/>
      <c r="I107" s="430"/>
      <c r="J107" s="38"/>
      <c r="K107" s="38"/>
      <c r="L107" s="38"/>
      <c r="M107" s="38"/>
      <c r="N107" s="38"/>
      <c r="O107" s="38"/>
      <c r="P107" s="38"/>
      <c r="Q107" s="38"/>
      <c r="R107" s="38"/>
      <c r="S107" s="38"/>
      <c r="T107" s="38"/>
      <c r="U107" s="38"/>
      <c r="V107" s="38"/>
      <c r="W107" s="38"/>
      <c r="X107" s="38"/>
      <c r="Y107" s="38"/>
    </row>
    <row r="108" spans="1:25" s="376" customFormat="1" ht="27.75" customHeight="1">
      <c r="A108" s="979"/>
      <c r="B108" s="972"/>
      <c r="C108" s="973"/>
      <c r="D108" s="973"/>
      <c r="E108" s="973"/>
      <c r="F108" s="428"/>
      <c r="G108" s="429"/>
      <c r="H108" s="430"/>
      <c r="I108" s="430"/>
      <c r="J108" s="38"/>
      <c r="K108" s="38"/>
      <c r="L108" s="38"/>
      <c r="M108" s="38"/>
      <c r="N108" s="38"/>
      <c r="O108" s="38"/>
      <c r="P108" s="38"/>
      <c r="Q108" s="38"/>
      <c r="R108" s="38"/>
      <c r="S108" s="38"/>
      <c r="T108" s="38"/>
      <c r="U108" s="38"/>
      <c r="V108" s="38"/>
      <c r="W108" s="38"/>
      <c r="X108" s="38"/>
      <c r="Y108" s="38"/>
    </row>
    <row r="109" spans="1:25" s="376" customFormat="1" ht="31.5" customHeight="1">
      <c r="A109" s="979"/>
      <c r="B109" s="424"/>
      <c r="E109" s="44" t="s">
        <v>135</v>
      </c>
      <c r="F109" s="428"/>
      <c r="G109" s="429"/>
      <c r="H109" s="430"/>
      <c r="I109" s="430"/>
      <c r="J109" s="38"/>
      <c r="K109" s="38"/>
      <c r="L109" s="38"/>
      <c r="M109" s="38"/>
      <c r="N109" s="38"/>
      <c r="O109" s="38"/>
      <c r="P109" s="38"/>
      <c r="Q109" s="38"/>
      <c r="R109" s="38"/>
      <c r="S109" s="38"/>
      <c r="T109" s="38"/>
      <c r="U109" s="38"/>
      <c r="V109" s="38"/>
      <c r="W109" s="38"/>
      <c r="X109" s="38"/>
      <c r="Y109" s="38"/>
    </row>
    <row r="110" spans="1:25" s="376" customFormat="1" ht="31.5" customHeight="1">
      <c r="A110" s="979"/>
      <c r="B110" s="424"/>
      <c r="E110" s="44" t="s">
        <v>136</v>
      </c>
      <c r="F110" s="428"/>
      <c r="G110" s="429"/>
      <c r="H110" s="430"/>
      <c r="I110" s="430"/>
      <c r="J110" s="38"/>
      <c r="K110" s="38"/>
      <c r="L110" s="38"/>
      <c r="M110" s="38"/>
      <c r="N110" s="38"/>
      <c r="O110" s="38"/>
      <c r="P110" s="38"/>
      <c r="Q110" s="38"/>
      <c r="R110" s="38"/>
      <c r="S110" s="38"/>
      <c r="T110" s="38"/>
      <c r="U110" s="38"/>
      <c r="V110" s="38"/>
      <c r="W110" s="38"/>
      <c r="X110" s="38"/>
      <c r="Y110" s="38"/>
    </row>
    <row r="111" spans="1:25" s="376" customFormat="1" ht="30" customHeight="1">
      <c r="A111" s="980"/>
      <c r="B111" s="425"/>
      <c r="C111" s="426"/>
      <c r="D111" s="426"/>
      <c r="E111" s="427" t="s">
        <v>137</v>
      </c>
      <c r="F111" s="428"/>
      <c r="G111" s="429"/>
      <c r="H111" s="430"/>
      <c r="I111" s="430"/>
      <c r="J111" s="38"/>
      <c r="K111" s="38"/>
      <c r="L111" s="38"/>
      <c r="M111" s="38"/>
      <c r="N111" s="38"/>
      <c r="O111" s="38"/>
      <c r="P111" s="38"/>
      <c r="Q111" s="38"/>
      <c r="R111" s="38"/>
      <c r="S111" s="38"/>
      <c r="T111" s="38"/>
      <c r="U111" s="38"/>
      <c r="V111" s="38"/>
      <c r="W111" s="38"/>
      <c r="X111" s="38"/>
      <c r="Y111" s="38"/>
    </row>
    <row r="112" spans="1:25" s="376" customFormat="1" ht="15.75" customHeight="1">
      <c r="A112" s="59"/>
      <c r="B112" s="29"/>
      <c r="C112" s="83"/>
      <c r="D112" s="83"/>
      <c r="E112" s="83"/>
      <c r="F112" s="83"/>
      <c r="G112" s="83"/>
      <c r="H112" s="83"/>
      <c r="I112" s="83"/>
      <c r="J112" s="59"/>
    </row>
    <row r="113" spans="1:25" s="376" customFormat="1" ht="22.5" customHeight="1">
      <c r="A113" s="571" t="s">
        <v>160</v>
      </c>
      <c r="B113" s="983" t="s">
        <v>161</v>
      </c>
      <c r="C113" s="983"/>
      <c r="D113" s="983"/>
      <c r="E113" s="983"/>
      <c r="F113" s="570"/>
      <c r="G113" s="570"/>
      <c r="H113" s="570"/>
      <c r="I113" s="570"/>
      <c r="J113" s="59"/>
    </row>
    <row r="114" spans="1:25" s="376" customFormat="1" ht="59.25" customHeight="1">
      <c r="A114" s="556" t="s">
        <v>73</v>
      </c>
      <c r="B114" s="885" t="s">
        <v>162</v>
      </c>
      <c r="C114" s="885"/>
      <c r="D114" s="885"/>
      <c r="E114" s="885"/>
      <c r="F114" s="430"/>
      <c r="G114" s="429"/>
      <c r="H114" s="430"/>
      <c r="I114" s="430"/>
      <c r="J114" s="38"/>
      <c r="K114" s="38"/>
      <c r="L114" s="38"/>
      <c r="M114" s="38"/>
      <c r="N114" s="38"/>
      <c r="O114" s="38"/>
      <c r="P114" s="38"/>
      <c r="Q114" s="38"/>
      <c r="R114" s="38"/>
      <c r="S114" s="38"/>
      <c r="T114" s="38"/>
      <c r="U114" s="38"/>
      <c r="V114" s="38"/>
      <c r="W114" s="38"/>
      <c r="X114" s="38"/>
      <c r="Y114" s="38"/>
    </row>
    <row r="115" spans="1:25" s="376" customFormat="1" ht="33.75" customHeight="1">
      <c r="A115" s="556" t="s">
        <v>74</v>
      </c>
      <c r="B115" s="884" t="s">
        <v>163</v>
      </c>
      <c r="C115" s="884"/>
      <c r="D115" s="884"/>
      <c r="E115" s="884"/>
      <c r="F115" s="430"/>
      <c r="G115" s="429"/>
      <c r="H115" s="430"/>
      <c r="I115" s="430"/>
      <c r="J115" s="38"/>
      <c r="K115" s="38"/>
      <c r="L115" s="38"/>
      <c r="M115" s="38"/>
      <c r="N115" s="38"/>
      <c r="O115" s="38"/>
      <c r="P115" s="38"/>
      <c r="Q115" s="38"/>
      <c r="R115" s="38"/>
      <c r="S115" s="38"/>
      <c r="T115" s="38"/>
      <c r="U115" s="38"/>
      <c r="V115" s="38"/>
      <c r="W115" s="38"/>
      <c r="X115" s="38"/>
      <c r="Y115" s="38"/>
    </row>
    <row r="116" spans="1:25" s="376" customFormat="1" ht="36" customHeight="1">
      <c r="A116" s="556" t="s">
        <v>75</v>
      </c>
      <c r="B116" s="885" t="s">
        <v>164</v>
      </c>
      <c r="C116" s="885"/>
      <c r="D116" s="885"/>
      <c r="E116" s="885"/>
      <c r="F116" s="430"/>
      <c r="G116" s="429"/>
      <c r="H116" s="430"/>
      <c r="I116" s="430"/>
      <c r="J116" s="38"/>
      <c r="K116" s="38"/>
      <c r="L116" s="38"/>
      <c r="M116" s="38"/>
      <c r="N116" s="38"/>
      <c r="O116" s="38"/>
      <c r="P116" s="38"/>
      <c r="Q116" s="38"/>
      <c r="R116" s="38"/>
      <c r="S116" s="38"/>
      <c r="T116" s="38"/>
      <c r="U116" s="38"/>
      <c r="V116" s="38"/>
      <c r="W116" s="38"/>
      <c r="X116" s="38"/>
      <c r="Y116" s="38"/>
    </row>
    <row r="117" spans="1:25" s="376" customFormat="1" ht="34.5" hidden="1" customHeight="1">
      <c r="A117" s="572"/>
      <c r="B117" s="885"/>
      <c r="C117" s="885"/>
      <c r="D117" s="885"/>
      <c r="E117" s="885"/>
      <c r="F117" s="981"/>
      <c r="G117" s="874"/>
      <c r="H117" s="873"/>
      <c r="I117" s="874"/>
      <c r="J117" s="38"/>
      <c r="K117" s="38"/>
      <c r="L117" s="38"/>
      <c r="M117" s="38"/>
      <c r="N117" s="38"/>
      <c r="O117" s="38"/>
      <c r="P117" s="38"/>
      <c r="Q117" s="38"/>
      <c r="R117" s="38"/>
      <c r="S117" s="38"/>
      <c r="T117" s="38"/>
      <c r="U117" s="38"/>
      <c r="V117" s="38"/>
      <c r="W117" s="38"/>
      <c r="X117" s="38"/>
      <c r="Y117" s="38"/>
    </row>
    <row r="118" spans="1:25" s="376" customFormat="1" ht="38.25" customHeight="1">
      <c r="A118" s="556" t="s">
        <v>165</v>
      </c>
      <c r="B118" s="885" t="s">
        <v>141</v>
      </c>
      <c r="C118" s="885"/>
      <c r="D118" s="885"/>
      <c r="E118" s="885"/>
      <c r="F118" s="430"/>
      <c r="G118" s="429"/>
      <c r="H118" s="430"/>
      <c r="I118" s="430"/>
      <c r="J118" s="38"/>
      <c r="K118" s="38"/>
      <c r="L118" s="38"/>
      <c r="M118" s="38"/>
      <c r="N118" s="38"/>
      <c r="O118" s="38"/>
      <c r="P118" s="38"/>
      <c r="Q118" s="38"/>
      <c r="R118" s="38"/>
      <c r="S118" s="38"/>
      <c r="T118" s="38"/>
      <c r="U118" s="38"/>
      <c r="V118" s="38"/>
      <c r="W118" s="38"/>
      <c r="X118" s="38"/>
      <c r="Y118" s="38"/>
    </row>
    <row r="119" spans="1:25" s="376" customFormat="1" ht="32.25" customHeight="1">
      <c r="A119" s="556" t="s">
        <v>166</v>
      </c>
      <c r="B119" s="885" t="s">
        <v>167</v>
      </c>
      <c r="C119" s="885"/>
      <c r="D119" s="885"/>
      <c r="E119" s="885"/>
      <c r="F119" s="430"/>
      <c r="G119" s="429"/>
      <c r="H119" s="430"/>
      <c r="I119" s="430"/>
      <c r="J119" s="38"/>
      <c r="K119" s="38"/>
      <c r="L119" s="38"/>
      <c r="M119" s="38"/>
      <c r="N119" s="38"/>
      <c r="O119" s="38"/>
      <c r="P119" s="38"/>
      <c r="Q119" s="38"/>
      <c r="R119" s="38"/>
      <c r="S119" s="38"/>
      <c r="T119" s="38"/>
      <c r="U119" s="38"/>
      <c r="V119" s="38"/>
      <c r="W119" s="38"/>
      <c r="X119" s="38"/>
      <c r="Y119" s="38"/>
    </row>
    <row r="120" spans="1:25" s="376" customFormat="1" ht="42.75" customHeight="1">
      <c r="A120" s="556" t="s">
        <v>168</v>
      </c>
      <c r="B120" s="977" t="s">
        <v>169</v>
      </c>
      <c r="C120" s="977"/>
      <c r="D120" s="977"/>
      <c r="E120" s="977"/>
      <c r="F120" s="430"/>
      <c r="G120" s="429"/>
      <c r="H120" s="430"/>
      <c r="I120" s="430"/>
      <c r="J120" s="38"/>
      <c r="K120" s="38"/>
      <c r="L120" s="38"/>
      <c r="M120" s="38"/>
      <c r="N120" s="38"/>
      <c r="O120" s="38"/>
      <c r="P120" s="38"/>
      <c r="Q120" s="38"/>
      <c r="R120" s="38"/>
      <c r="S120" s="38"/>
      <c r="T120" s="38"/>
      <c r="U120" s="38"/>
      <c r="V120" s="38"/>
      <c r="W120" s="38"/>
      <c r="X120" s="38"/>
      <c r="Y120" s="38"/>
    </row>
    <row r="121" spans="1:25" s="376" customFormat="1" ht="29.25" customHeight="1">
      <c r="A121" s="988" t="s">
        <v>170</v>
      </c>
      <c r="B121" s="878" t="s">
        <v>143</v>
      </c>
      <c r="C121" s="879"/>
      <c r="D121" s="879"/>
      <c r="E121" s="879"/>
      <c r="F121" s="431"/>
      <c r="G121" s="501"/>
      <c r="H121" s="431"/>
      <c r="I121" s="432"/>
      <c r="J121" s="38"/>
      <c r="K121" s="38"/>
      <c r="L121" s="38"/>
      <c r="M121" s="38"/>
      <c r="N121" s="38"/>
      <c r="O121" s="38"/>
      <c r="P121" s="38"/>
      <c r="Q121" s="38"/>
      <c r="R121" s="38"/>
      <c r="S121" s="38"/>
      <c r="T121" s="38"/>
      <c r="U121" s="38"/>
      <c r="V121" s="38"/>
      <c r="W121" s="38"/>
      <c r="X121" s="38"/>
      <c r="Y121" s="38"/>
    </row>
    <row r="122" spans="1:25" s="376" customFormat="1" ht="24" customHeight="1">
      <c r="A122" s="989"/>
      <c r="B122" s="987" t="s">
        <v>144</v>
      </c>
      <c r="C122" s="987"/>
      <c r="D122" s="987"/>
      <c r="E122" s="987"/>
      <c r="F122" s="433"/>
      <c r="G122" s="502"/>
      <c r="H122" s="433"/>
      <c r="I122" s="434"/>
      <c r="J122" s="38"/>
      <c r="K122" s="38"/>
      <c r="L122" s="38"/>
      <c r="M122" s="38"/>
      <c r="N122" s="38"/>
      <c r="O122" s="38"/>
      <c r="P122" s="38"/>
      <c r="Q122" s="38"/>
      <c r="R122" s="38"/>
      <c r="S122" s="38"/>
      <c r="T122" s="38"/>
      <c r="U122" s="38"/>
      <c r="V122" s="38"/>
      <c r="W122" s="38"/>
      <c r="X122" s="38"/>
      <c r="Y122" s="38"/>
    </row>
    <row r="123" spans="1:25" s="376" customFormat="1" ht="18.75" customHeight="1">
      <c r="A123" s="990"/>
      <c r="B123" s="885"/>
      <c r="C123" s="885"/>
      <c r="D123" s="885"/>
      <c r="E123" s="885"/>
      <c r="F123" s="561" t="s">
        <v>171</v>
      </c>
      <c r="G123" s="530" t="s">
        <v>171</v>
      </c>
      <c r="H123" s="506"/>
      <c r="I123" s="531" t="s">
        <v>171</v>
      </c>
      <c r="J123" s="38"/>
      <c r="K123" s="38"/>
      <c r="L123" s="38"/>
      <c r="M123" s="38"/>
      <c r="N123" s="38"/>
      <c r="O123" s="38"/>
      <c r="P123" s="38"/>
      <c r="Q123" s="38"/>
      <c r="R123" s="38"/>
      <c r="S123" s="38"/>
      <c r="T123" s="38"/>
      <c r="U123" s="38"/>
      <c r="V123" s="38"/>
      <c r="W123" s="38"/>
      <c r="X123" s="38"/>
      <c r="Y123" s="38"/>
    </row>
    <row r="124" spans="1:25" s="565" customFormat="1" ht="21.75" customHeight="1">
      <c r="A124" s="426"/>
      <c r="B124" s="21" t="s">
        <v>148</v>
      </c>
      <c r="C124" s="564"/>
      <c r="D124" s="564"/>
      <c r="E124" s="564"/>
      <c r="F124" s="564"/>
      <c r="G124" s="564"/>
      <c r="H124" s="564"/>
      <c r="I124" s="564"/>
      <c r="J124" s="426"/>
    </row>
    <row r="125" spans="1:25" s="376" customFormat="1" ht="18.75" customHeight="1">
      <c r="A125" s="567" t="s">
        <v>172</v>
      </c>
      <c r="B125" s="888" t="s">
        <v>173</v>
      </c>
      <c r="C125" s="889"/>
      <c r="D125" s="889"/>
      <c r="E125" s="889"/>
      <c r="F125" s="557"/>
      <c r="G125" s="563"/>
      <c r="H125" s="563"/>
      <c r="I125" s="566"/>
      <c r="J125" s="38"/>
      <c r="K125" s="38"/>
      <c r="L125" s="38"/>
      <c r="M125" s="38"/>
      <c r="N125" s="38"/>
      <c r="O125" s="38"/>
      <c r="P125" s="38"/>
      <c r="Q125" s="38"/>
      <c r="R125" s="38"/>
      <c r="S125" s="38"/>
      <c r="T125" s="38"/>
      <c r="U125" s="38"/>
      <c r="V125" s="38"/>
      <c r="W125" s="38"/>
      <c r="X125" s="38"/>
      <c r="Y125" s="38"/>
    </row>
    <row r="126" spans="1:25" s="376" customFormat="1" ht="57.75" customHeight="1">
      <c r="A126" s="556" t="s">
        <v>174</v>
      </c>
      <c r="B126" s="872" t="s">
        <v>175</v>
      </c>
      <c r="C126" s="872"/>
      <c r="D126" s="872"/>
      <c r="E126" s="883"/>
      <c r="F126" s="553"/>
      <c r="G126" s="869"/>
      <c r="H126" s="964"/>
      <c r="I126" s="560"/>
      <c r="J126" s="38"/>
      <c r="K126" s="38"/>
      <c r="L126" s="38"/>
      <c r="M126" s="38"/>
      <c r="N126" s="38"/>
      <c r="O126" s="38"/>
      <c r="P126" s="38"/>
      <c r="Q126" s="38"/>
      <c r="R126" s="38"/>
      <c r="S126" s="38"/>
      <c r="T126" s="38"/>
      <c r="U126" s="38"/>
      <c r="V126" s="38"/>
      <c r="W126" s="38"/>
      <c r="X126" s="38"/>
      <c r="Y126" s="38"/>
    </row>
    <row r="127" spans="1:25" s="376" customFormat="1" ht="28.5" customHeight="1">
      <c r="A127" s="556" t="s">
        <v>176</v>
      </c>
      <c r="B127" s="872" t="s">
        <v>177</v>
      </c>
      <c r="C127" s="872"/>
      <c r="D127" s="872"/>
      <c r="E127" s="883"/>
      <c r="F127" s="431"/>
      <c r="G127" s="415"/>
      <c r="H127" s="545"/>
      <c r="I127" s="560"/>
      <c r="J127" s="38"/>
      <c r="K127" s="38"/>
      <c r="L127" s="38"/>
      <c r="M127" s="38"/>
      <c r="N127" s="38"/>
      <c r="O127" s="38"/>
      <c r="P127" s="38"/>
      <c r="Q127" s="38"/>
      <c r="R127" s="38"/>
      <c r="S127" s="38"/>
      <c r="T127" s="38"/>
      <c r="U127" s="38"/>
      <c r="V127" s="38"/>
      <c r="W127" s="38"/>
      <c r="X127" s="38"/>
      <c r="Y127" s="38"/>
    </row>
    <row r="128" spans="1:25" s="376" customFormat="1" ht="40.5" customHeight="1">
      <c r="A128" s="556" t="s">
        <v>178</v>
      </c>
      <c r="B128" s="991" t="s">
        <v>179</v>
      </c>
      <c r="C128" s="991"/>
      <c r="D128" s="991"/>
      <c r="E128" s="992"/>
      <c r="F128" s="430"/>
      <c r="G128" s="869"/>
      <c r="H128" s="964"/>
      <c r="I128" s="430"/>
      <c r="J128" s="38"/>
      <c r="K128" s="38"/>
      <c r="L128" s="38"/>
      <c r="M128" s="38"/>
      <c r="N128" s="38"/>
      <c r="O128" s="38"/>
      <c r="P128" s="38"/>
      <c r="Q128" s="38"/>
      <c r="R128" s="38"/>
      <c r="S128" s="38"/>
      <c r="T128" s="38"/>
      <c r="U128" s="38"/>
      <c r="V128" s="38"/>
      <c r="W128" s="38"/>
      <c r="X128" s="38"/>
      <c r="Y128" s="38"/>
    </row>
    <row r="129" spans="1:25" s="376" customFormat="1" ht="24" customHeight="1">
      <c r="A129" s="556" t="s">
        <v>180</v>
      </c>
      <c r="B129" s="872" t="s">
        <v>141</v>
      </c>
      <c r="C129" s="872"/>
      <c r="D129" s="872"/>
      <c r="E129" s="883"/>
      <c r="F129" s="430"/>
      <c r="G129" s="869"/>
      <c r="H129" s="964"/>
      <c r="I129" s="430"/>
      <c r="J129" s="38"/>
      <c r="K129" s="38"/>
      <c r="L129" s="38"/>
      <c r="M129" s="38"/>
      <c r="N129" s="38"/>
      <c r="O129" s="38"/>
      <c r="P129" s="38"/>
      <c r="Q129" s="38"/>
      <c r="R129" s="38"/>
      <c r="S129" s="38"/>
      <c r="T129" s="38"/>
      <c r="U129" s="38"/>
      <c r="V129" s="38"/>
      <c r="W129" s="38"/>
      <c r="X129" s="38"/>
      <c r="Y129" s="38"/>
    </row>
    <row r="130" spans="1:25" s="376" customFormat="1" ht="27" customHeight="1">
      <c r="A130" s="556" t="s">
        <v>181</v>
      </c>
      <c r="B130" s="872" t="s">
        <v>182</v>
      </c>
      <c r="C130" s="872"/>
      <c r="D130" s="872"/>
      <c r="E130" s="883"/>
      <c r="F130" s="430"/>
      <c r="G130" s="869"/>
      <c r="H130" s="964"/>
      <c r="I130" s="430"/>
      <c r="J130" s="38"/>
      <c r="K130" s="38"/>
      <c r="L130" s="38"/>
      <c r="M130" s="38"/>
      <c r="N130" s="38"/>
      <c r="O130" s="38"/>
      <c r="P130" s="38"/>
      <c r="Q130" s="38"/>
      <c r="R130" s="38"/>
      <c r="S130" s="38"/>
      <c r="T130" s="38"/>
      <c r="U130" s="38"/>
      <c r="V130" s="38"/>
      <c r="W130" s="38"/>
      <c r="X130" s="38"/>
      <c r="Y130" s="38"/>
    </row>
    <row r="131" spans="1:25" s="376" customFormat="1" ht="40.5" customHeight="1">
      <c r="A131" s="556" t="s">
        <v>183</v>
      </c>
      <c r="B131" s="872" t="s">
        <v>184</v>
      </c>
      <c r="C131" s="872"/>
      <c r="D131" s="872"/>
      <c r="E131" s="883"/>
      <c r="F131" s="430"/>
      <c r="G131" s="869"/>
      <c r="H131" s="964"/>
      <c r="I131" s="430"/>
      <c r="J131" s="38"/>
      <c r="K131" s="38"/>
      <c r="L131" s="38"/>
      <c r="M131" s="38"/>
      <c r="N131" s="38"/>
      <c r="O131" s="38"/>
      <c r="P131" s="38"/>
      <c r="Q131" s="38"/>
      <c r="R131" s="38"/>
      <c r="S131" s="38"/>
      <c r="T131" s="38"/>
      <c r="U131" s="38"/>
      <c r="V131" s="38"/>
      <c r="W131" s="38"/>
      <c r="X131" s="38"/>
      <c r="Y131" s="38"/>
    </row>
    <row r="132" spans="1:25" s="376" customFormat="1" ht="39" customHeight="1">
      <c r="A132" s="556" t="s">
        <v>185</v>
      </c>
      <c r="B132" s="872" t="s">
        <v>186</v>
      </c>
      <c r="C132" s="872"/>
      <c r="D132" s="872"/>
      <c r="E132" s="883"/>
      <c r="F132" s="430"/>
      <c r="G132" s="869"/>
      <c r="H132" s="964"/>
      <c r="I132" s="430"/>
      <c r="J132" s="38"/>
      <c r="K132" s="38"/>
      <c r="L132" s="38"/>
      <c r="M132" s="38"/>
      <c r="N132" s="38"/>
      <c r="O132" s="38"/>
      <c r="P132" s="38"/>
      <c r="Q132" s="38"/>
      <c r="R132" s="38"/>
      <c r="S132" s="38"/>
      <c r="T132" s="38"/>
      <c r="U132" s="38"/>
      <c r="V132" s="38"/>
      <c r="W132" s="38"/>
      <c r="X132" s="38"/>
      <c r="Y132" s="38"/>
    </row>
    <row r="133" spans="1:25" s="376" customFormat="1" ht="30" customHeight="1">
      <c r="A133" s="978" t="s">
        <v>185</v>
      </c>
      <c r="B133" s="878" t="s">
        <v>143</v>
      </c>
      <c r="C133" s="879"/>
      <c r="D133" s="879"/>
      <c r="E133" s="879"/>
      <c r="F133" s="432"/>
      <c r="G133" s="501"/>
      <c r="H133" s="431"/>
      <c r="I133" s="432"/>
      <c r="J133" s="38"/>
      <c r="K133" s="38"/>
      <c r="L133" s="38"/>
      <c r="M133" s="38"/>
      <c r="N133" s="38"/>
      <c r="O133" s="38"/>
      <c r="P133" s="38"/>
      <c r="Q133" s="38"/>
      <c r="R133" s="38"/>
      <c r="S133" s="38"/>
      <c r="T133" s="38"/>
      <c r="U133" s="38"/>
      <c r="V133" s="38"/>
      <c r="W133" s="38"/>
      <c r="X133" s="38"/>
      <c r="Y133" s="38"/>
    </row>
    <row r="134" spans="1:25" s="376" customFormat="1" ht="34.5" customHeight="1">
      <c r="A134" s="980"/>
      <c r="B134" s="880" t="s">
        <v>144</v>
      </c>
      <c r="C134" s="881"/>
      <c r="D134" s="881"/>
      <c r="E134" s="882"/>
      <c r="F134" s="569" t="s">
        <v>187</v>
      </c>
      <c r="G134" s="569" t="s">
        <v>187</v>
      </c>
      <c r="H134" s="503"/>
      <c r="I134" s="568" t="s">
        <v>187</v>
      </c>
      <c r="J134" s="38"/>
      <c r="K134" s="38"/>
      <c r="L134" s="38"/>
      <c r="M134" s="38"/>
      <c r="N134" s="38"/>
      <c r="O134" s="38"/>
      <c r="P134" s="38"/>
      <c r="Q134" s="38"/>
      <c r="R134" s="38"/>
      <c r="S134" s="38"/>
      <c r="T134" s="38"/>
      <c r="U134" s="38"/>
      <c r="V134" s="38"/>
      <c r="W134" s="38"/>
      <c r="X134" s="38"/>
      <c r="Y134" s="38"/>
    </row>
    <row r="135" spans="1:25" s="376" customFormat="1" ht="14.25" customHeight="1">
      <c r="A135" s="423"/>
      <c r="B135" s="507"/>
      <c r="C135" s="508"/>
      <c r="D135" s="508"/>
      <c r="E135" s="574"/>
      <c r="F135" s="83"/>
      <c r="G135" s="83"/>
      <c r="H135" s="83"/>
      <c r="I135" s="83"/>
      <c r="J135" s="38"/>
      <c r="K135" s="38"/>
      <c r="L135" s="38"/>
      <c r="M135" s="38"/>
      <c r="N135" s="38"/>
      <c r="O135" s="38"/>
      <c r="P135" s="38"/>
      <c r="Q135" s="38"/>
      <c r="R135" s="38"/>
      <c r="S135" s="38"/>
      <c r="T135" s="38"/>
      <c r="U135" s="38"/>
      <c r="V135" s="38"/>
      <c r="W135" s="38"/>
      <c r="X135" s="38"/>
      <c r="Y135" s="38"/>
    </row>
    <row r="136" spans="1:25" s="376" customFormat="1" ht="45" customHeight="1">
      <c r="A136" s="572">
        <v>5</v>
      </c>
      <c r="B136" s="885" t="s">
        <v>188</v>
      </c>
      <c r="C136" s="885"/>
      <c r="D136" s="885"/>
      <c r="E136" s="885"/>
      <c r="F136" s="885"/>
      <c r="G136" s="885"/>
      <c r="H136" s="885"/>
      <c r="I136" s="546"/>
      <c r="J136" s="38"/>
      <c r="K136" s="38"/>
      <c r="L136" s="38"/>
      <c r="M136" s="38"/>
      <c r="N136" s="38"/>
      <c r="O136" s="38"/>
      <c r="P136" s="38"/>
      <c r="Q136" s="38"/>
      <c r="R136" s="38"/>
      <c r="S136" s="38" t="s">
        <v>26</v>
      </c>
      <c r="T136" s="38"/>
      <c r="U136" s="38"/>
      <c r="V136" s="38"/>
      <c r="W136" s="38"/>
      <c r="X136" s="38"/>
      <c r="Y136" s="38"/>
    </row>
    <row r="137" spans="1:25" s="376" customFormat="1" ht="12.75" customHeight="1">
      <c r="A137" s="567"/>
      <c r="B137" s="888"/>
      <c r="C137" s="889"/>
      <c r="D137" s="889"/>
      <c r="E137" s="889"/>
      <c r="F137" s="557"/>
      <c r="G137" s="563"/>
      <c r="H137" s="563"/>
      <c r="I137" s="566"/>
      <c r="J137" s="38"/>
      <c r="K137" s="38"/>
      <c r="L137" s="38"/>
      <c r="M137" s="38"/>
      <c r="N137" s="38"/>
      <c r="O137" s="38"/>
      <c r="P137" s="38"/>
      <c r="Q137" s="38"/>
      <c r="R137" s="38"/>
      <c r="S137" s="38" t="s">
        <v>30</v>
      </c>
      <c r="T137" s="38"/>
      <c r="U137" s="38"/>
      <c r="V137" s="38"/>
      <c r="W137" s="38"/>
      <c r="X137" s="38"/>
      <c r="Y137" s="38"/>
    </row>
    <row r="138" spans="1:25" s="376" customFormat="1" ht="52.5" customHeight="1">
      <c r="A138" s="572">
        <v>6</v>
      </c>
      <c r="B138" s="885" t="s">
        <v>189</v>
      </c>
      <c r="C138" s="885"/>
      <c r="D138" s="885"/>
      <c r="E138" s="885"/>
      <c r="F138" s="885"/>
      <c r="G138" s="885"/>
      <c r="H138" s="885"/>
      <c r="I138" s="546"/>
      <c r="J138" s="38"/>
      <c r="K138" s="38"/>
      <c r="L138" s="38"/>
      <c r="M138" s="38"/>
      <c r="N138" s="38"/>
      <c r="O138" s="38"/>
      <c r="P138" s="38"/>
      <c r="Q138" s="38"/>
      <c r="R138" s="38"/>
      <c r="S138" s="38"/>
      <c r="T138" s="38"/>
      <c r="U138" s="38"/>
      <c r="V138" s="38"/>
      <c r="W138" s="38"/>
      <c r="X138" s="38"/>
      <c r="Y138" s="38"/>
    </row>
    <row r="139" spans="1:25" s="376" customFormat="1" ht="12" customHeight="1">
      <c r="A139" s="567"/>
      <c r="B139" s="888"/>
      <c r="C139" s="889"/>
      <c r="D139" s="889"/>
      <c r="E139" s="889"/>
      <c r="F139" s="557"/>
      <c r="G139" s="563"/>
      <c r="H139" s="563"/>
      <c r="I139" s="566"/>
      <c r="J139" s="38"/>
      <c r="K139" s="38"/>
      <c r="L139" s="38"/>
      <c r="M139" s="38"/>
      <c r="N139" s="38"/>
      <c r="O139" s="38"/>
      <c r="P139" s="38"/>
      <c r="Q139" s="38"/>
      <c r="R139" s="38"/>
      <c r="S139" s="38"/>
      <c r="T139" s="38"/>
      <c r="U139" s="38"/>
      <c r="V139" s="38"/>
      <c r="W139" s="38"/>
      <c r="X139" s="38"/>
      <c r="Y139" s="38"/>
    </row>
    <row r="140" spans="1:25" s="376" customFormat="1" ht="72" customHeight="1">
      <c r="A140" s="572">
        <v>7</v>
      </c>
      <c r="B140" s="885" t="s">
        <v>190</v>
      </c>
      <c r="C140" s="885"/>
      <c r="D140" s="885"/>
      <c r="E140" s="885"/>
      <c r="F140" s="885"/>
      <c r="G140" s="885"/>
      <c r="H140" s="885"/>
      <c r="I140" s="546"/>
      <c r="J140" s="38"/>
      <c r="K140" s="38"/>
      <c r="L140" s="38"/>
      <c r="M140" s="38"/>
      <c r="N140" s="38"/>
      <c r="O140" s="38"/>
      <c r="P140" s="38"/>
      <c r="Q140" s="38"/>
      <c r="R140" s="38"/>
      <c r="S140" s="38"/>
      <c r="T140" s="38"/>
      <c r="U140" s="38"/>
      <c r="V140" s="38"/>
      <c r="W140" s="38"/>
      <c r="X140" s="38"/>
      <c r="Y140" s="38"/>
    </row>
    <row r="141" spans="1:25" s="376" customFormat="1" ht="10.5" customHeight="1">
      <c r="A141" s="567"/>
      <c r="B141" s="888"/>
      <c r="C141" s="889"/>
      <c r="D141" s="889"/>
      <c r="E141" s="889"/>
      <c r="F141" s="557"/>
      <c r="G141" s="563"/>
      <c r="H141" s="563"/>
      <c r="I141" s="566"/>
      <c r="J141" s="38"/>
      <c r="K141" s="38"/>
      <c r="L141" s="38"/>
      <c r="M141" s="38"/>
      <c r="N141" s="38"/>
      <c r="O141" s="38"/>
      <c r="P141" s="38"/>
      <c r="Q141" s="38"/>
      <c r="R141" s="38"/>
      <c r="S141" s="38"/>
      <c r="T141" s="38"/>
      <c r="U141" s="38"/>
      <c r="V141" s="38"/>
      <c r="W141" s="38"/>
      <c r="X141" s="38"/>
      <c r="Y141" s="38"/>
    </row>
    <row r="142" spans="1:25" s="376" customFormat="1" ht="42" customHeight="1">
      <c r="A142" s="572">
        <v>8</v>
      </c>
      <c r="B142" s="881" t="s">
        <v>147</v>
      </c>
      <c r="C142" s="881"/>
      <c r="D142" s="881"/>
      <c r="E142" s="881"/>
      <c r="F142" s="428"/>
      <c r="G142" s="429"/>
      <c r="H142" s="430"/>
      <c r="I142" s="430"/>
      <c r="J142" s="38"/>
      <c r="K142" s="38"/>
      <c r="L142" s="38"/>
      <c r="M142" s="38"/>
      <c r="N142" s="38"/>
      <c r="O142" s="38"/>
      <c r="P142" s="38"/>
      <c r="Q142" s="38"/>
      <c r="R142" s="38"/>
      <c r="S142" s="38"/>
      <c r="T142" s="38"/>
      <c r="U142" s="38"/>
      <c r="V142" s="38"/>
      <c r="W142" s="38"/>
      <c r="X142" s="38"/>
      <c r="Y142" s="38"/>
    </row>
    <row r="143" spans="1:25" s="376" customFormat="1" ht="21.75" customHeight="1">
      <c r="A143" s="59"/>
      <c r="B143" s="59"/>
      <c r="C143" s="59"/>
      <c r="D143" s="59"/>
      <c r="E143" s="59"/>
      <c r="F143" s="59"/>
      <c r="G143" s="59"/>
      <c r="H143" s="59"/>
      <c r="I143" s="59"/>
      <c r="J143" s="59"/>
    </row>
    <row r="144" spans="1:25" ht="27" customHeight="1">
      <c r="A144" s="571">
        <v>2.5</v>
      </c>
      <c r="B144" s="967" t="s">
        <v>191</v>
      </c>
      <c r="C144" s="967"/>
      <c r="D144" s="967"/>
      <c r="E144" s="967"/>
      <c r="F144" s="967"/>
      <c r="G144" s="967"/>
      <c r="H144" s="967"/>
      <c r="I144" s="967"/>
      <c r="J144" s="394"/>
      <c r="K144" s="394"/>
      <c r="L144" s="394"/>
      <c r="M144" s="436"/>
      <c r="N144" s="394"/>
      <c r="O144" s="394"/>
      <c r="P144" s="394"/>
      <c r="Q144" s="394"/>
      <c r="R144" s="394"/>
      <c r="S144" s="394"/>
      <c r="T144" s="394"/>
      <c r="U144" s="394"/>
      <c r="V144" s="394"/>
      <c r="W144" s="394"/>
      <c r="X144" s="394"/>
    </row>
    <row r="145" spans="1:24" ht="52.5" customHeight="1">
      <c r="A145" s="556"/>
      <c r="B145" s="993" t="s">
        <v>192</v>
      </c>
      <c r="C145" s="993"/>
      <c r="D145" s="993"/>
      <c r="E145" s="993"/>
      <c r="F145" s="993"/>
      <c r="G145" s="993"/>
      <c r="H145" s="993"/>
      <c r="I145" s="993"/>
      <c r="J145" s="394"/>
      <c r="K145" s="394"/>
      <c r="L145" s="394"/>
      <c r="M145" s="436"/>
      <c r="N145" s="394"/>
      <c r="O145" s="394"/>
      <c r="P145" s="394"/>
      <c r="Q145" s="394"/>
      <c r="R145" s="394"/>
      <c r="S145" s="394"/>
      <c r="T145" s="394"/>
      <c r="U145" s="394"/>
      <c r="V145" s="394"/>
      <c r="W145" s="394"/>
      <c r="X145" s="394"/>
    </row>
    <row r="146" spans="1:24" ht="34.5" customHeight="1">
      <c r="A146" s="556" t="s">
        <v>151</v>
      </c>
      <c r="B146" s="994" t="s">
        <v>193</v>
      </c>
      <c r="C146" s="994"/>
      <c r="D146" s="994"/>
      <c r="E146" s="994"/>
      <c r="F146" s="870"/>
      <c r="G146" s="870"/>
      <c r="H146" s="870"/>
      <c r="I146" s="964"/>
      <c r="J146" s="394"/>
      <c r="K146" s="394"/>
      <c r="L146" s="394"/>
      <c r="M146" s="436"/>
      <c r="N146" s="394"/>
      <c r="O146" s="394"/>
      <c r="P146" s="394"/>
      <c r="Q146" s="394"/>
      <c r="R146" s="394"/>
      <c r="S146" s="394"/>
      <c r="T146" s="394"/>
      <c r="U146" s="394"/>
      <c r="V146" s="394"/>
      <c r="W146" s="394"/>
      <c r="X146" s="394"/>
    </row>
    <row r="147" spans="1:24" ht="87.75" customHeight="1">
      <c r="A147" s="556" t="s">
        <v>153</v>
      </c>
      <c r="B147" s="995" t="s">
        <v>194</v>
      </c>
      <c r="C147" s="996"/>
      <c r="D147" s="996"/>
      <c r="E147" s="997"/>
      <c r="F147" s="869"/>
      <c r="G147" s="870"/>
      <c r="H147" s="870"/>
      <c r="I147" s="964"/>
      <c r="J147" s="394"/>
      <c r="K147" s="394"/>
      <c r="L147" s="394"/>
      <c r="M147" s="436"/>
      <c r="N147" s="394"/>
      <c r="O147" s="394"/>
      <c r="P147" s="394"/>
      <c r="Q147" s="394"/>
      <c r="R147" s="394"/>
      <c r="S147" s="394"/>
      <c r="T147" s="394"/>
      <c r="U147" s="394"/>
      <c r="V147" s="394"/>
      <c r="W147" s="394"/>
      <c r="X147" s="394"/>
    </row>
    <row r="148" spans="1:24" ht="51.75" customHeight="1">
      <c r="A148" s="556" t="s">
        <v>155</v>
      </c>
      <c r="B148" s="998" t="s">
        <v>195</v>
      </c>
      <c r="C148" s="998"/>
      <c r="D148" s="998"/>
      <c r="E148" s="999"/>
      <c r="F148" s="870"/>
      <c r="G148" s="870"/>
      <c r="H148" s="870"/>
      <c r="I148" s="964"/>
      <c r="J148" s="394"/>
      <c r="K148" s="394"/>
      <c r="L148" s="394"/>
      <c r="M148" s="436"/>
      <c r="N148" s="394"/>
      <c r="O148" s="394"/>
      <c r="P148" s="394"/>
      <c r="Q148" s="394"/>
      <c r="R148" s="394"/>
      <c r="S148" s="394"/>
      <c r="T148" s="394"/>
      <c r="U148" s="394"/>
      <c r="V148" s="394"/>
      <c r="W148" s="394"/>
      <c r="X148" s="394"/>
    </row>
    <row r="149" spans="1:24" ht="24.75" customHeight="1">
      <c r="A149" s="556"/>
      <c r="B149" s="1000" t="s">
        <v>196</v>
      </c>
      <c r="C149" s="1001"/>
      <c r="D149" s="1001"/>
      <c r="E149" s="1001"/>
      <c r="F149" s="1001"/>
      <c r="G149" s="1001"/>
      <c r="H149" s="1001"/>
      <c r="I149" s="1002"/>
      <c r="J149" s="310"/>
      <c r="K149" s="310"/>
      <c r="L149" s="310"/>
      <c r="M149" s="310"/>
      <c r="N149" s="310"/>
      <c r="O149" s="310"/>
      <c r="P149" s="310"/>
      <c r="Q149" s="310"/>
      <c r="R149" s="310"/>
      <c r="S149" s="310"/>
      <c r="T149" s="310"/>
      <c r="U149" s="310"/>
      <c r="V149" s="310"/>
      <c r="W149" s="310"/>
      <c r="X149" s="310"/>
    </row>
    <row r="150" spans="1:24" ht="36" customHeight="1">
      <c r="A150" s="556">
        <v>1</v>
      </c>
      <c r="B150" s="872" t="s">
        <v>158</v>
      </c>
      <c r="C150" s="872"/>
      <c r="D150" s="872"/>
      <c r="E150" s="968"/>
      <c r="F150" s="428"/>
      <c r="G150" s="869"/>
      <c r="H150" s="964"/>
      <c r="I150" s="430"/>
      <c r="J150" s="310"/>
      <c r="K150" s="310"/>
      <c r="L150" s="310"/>
      <c r="M150" s="310"/>
      <c r="N150" s="310"/>
      <c r="O150" s="310"/>
      <c r="P150" s="310"/>
      <c r="Q150" s="310"/>
      <c r="R150" s="310"/>
      <c r="S150" s="310"/>
      <c r="T150" s="310"/>
      <c r="U150" s="310"/>
      <c r="V150" s="310"/>
      <c r="W150" s="310"/>
      <c r="X150" s="310"/>
    </row>
    <row r="151" spans="1:24" ht="42" customHeight="1">
      <c r="A151" s="556">
        <v>2</v>
      </c>
      <c r="B151" s="872" t="s">
        <v>133</v>
      </c>
      <c r="C151" s="872"/>
      <c r="D151" s="872"/>
      <c r="E151" s="968"/>
      <c r="F151" s="428"/>
      <c r="G151" s="869"/>
      <c r="H151" s="964"/>
      <c r="I151" s="430"/>
      <c r="J151" s="310"/>
      <c r="K151" s="310"/>
      <c r="L151" s="310"/>
      <c r="M151" s="310"/>
      <c r="N151" s="310"/>
      <c r="O151" s="310"/>
      <c r="P151" s="310"/>
      <c r="Q151" s="310"/>
      <c r="R151" s="310"/>
      <c r="S151" s="310"/>
      <c r="T151" s="310"/>
      <c r="U151" s="310"/>
      <c r="V151" s="310"/>
      <c r="W151" s="310"/>
      <c r="X151" s="310"/>
    </row>
    <row r="152" spans="1:24" ht="33" customHeight="1">
      <c r="A152" s="573">
        <v>3</v>
      </c>
      <c r="B152" s="97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0"/>
      <c r="D152" s="970"/>
      <c r="E152" s="971"/>
      <c r="F152" s="428"/>
      <c r="G152" s="869"/>
      <c r="H152" s="964"/>
      <c r="I152" s="430"/>
      <c r="J152" s="310"/>
      <c r="K152" s="310"/>
      <c r="L152" s="310"/>
      <c r="M152" s="310"/>
      <c r="N152" s="310"/>
      <c r="O152" s="310"/>
      <c r="P152" s="310"/>
      <c r="Q152" s="310"/>
      <c r="R152" s="310"/>
      <c r="S152" s="310"/>
      <c r="T152" s="310"/>
      <c r="U152" s="310"/>
      <c r="V152" s="310"/>
      <c r="W152" s="310"/>
      <c r="X152" s="310"/>
    </row>
    <row r="153" spans="1:24" ht="31.5" customHeight="1">
      <c r="A153" s="579"/>
      <c r="B153" s="973"/>
      <c r="C153" s="973"/>
      <c r="D153" s="973"/>
      <c r="E153" s="974"/>
      <c r="F153" s="428"/>
      <c r="G153" s="869"/>
      <c r="H153" s="964"/>
      <c r="I153" s="430"/>
      <c r="J153" s="310"/>
      <c r="K153" s="310"/>
      <c r="L153" s="310"/>
      <c r="M153" s="310"/>
      <c r="N153" s="310"/>
      <c r="O153" s="310"/>
      <c r="P153" s="310"/>
      <c r="Q153" s="310"/>
      <c r="R153" s="310"/>
      <c r="S153" s="310"/>
      <c r="T153" s="310"/>
      <c r="U153" s="310"/>
      <c r="V153" s="310"/>
      <c r="W153" s="310"/>
      <c r="X153" s="310"/>
    </row>
    <row r="154" spans="1:24" ht="28.5" customHeight="1">
      <c r="A154" s="579"/>
      <c r="B154" s="973"/>
      <c r="C154" s="973"/>
      <c r="D154" s="973"/>
      <c r="E154" s="974"/>
      <c r="F154" s="428"/>
      <c r="G154" s="869"/>
      <c r="H154" s="964"/>
      <c r="I154" s="430"/>
      <c r="J154" s="310"/>
      <c r="K154" s="310"/>
      <c r="L154" s="310"/>
      <c r="M154" s="310"/>
      <c r="N154" s="310"/>
      <c r="O154" s="310"/>
      <c r="P154" s="310"/>
      <c r="Q154" s="310"/>
      <c r="R154" s="310"/>
      <c r="S154" s="310"/>
      <c r="T154" s="310"/>
      <c r="U154" s="310"/>
      <c r="V154" s="310"/>
      <c r="W154" s="310"/>
      <c r="X154" s="310"/>
    </row>
    <row r="155" spans="1:24" ht="32.25" customHeight="1">
      <c r="A155" s="579"/>
      <c r="B155" s="973"/>
      <c r="C155" s="973"/>
      <c r="D155" s="973"/>
      <c r="E155" s="974"/>
      <c r="F155" s="428"/>
      <c r="G155" s="869"/>
      <c r="H155" s="964"/>
      <c r="I155" s="430"/>
      <c r="J155" s="310"/>
      <c r="K155" s="310"/>
      <c r="L155" s="310"/>
      <c r="M155" s="310"/>
      <c r="N155" s="310"/>
      <c r="O155" s="310"/>
      <c r="P155" s="310"/>
      <c r="Q155" s="310"/>
      <c r="R155" s="310"/>
      <c r="S155" s="310"/>
      <c r="T155" s="310"/>
      <c r="U155" s="310"/>
      <c r="V155" s="310"/>
      <c r="W155" s="310"/>
      <c r="X155" s="310"/>
    </row>
    <row r="156" spans="1:24" ht="35.25" customHeight="1">
      <c r="A156" s="579"/>
      <c r="B156" s="1003" t="s">
        <v>135</v>
      </c>
      <c r="C156" s="1003"/>
      <c r="D156" s="1003"/>
      <c r="E156" s="1004"/>
      <c r="F156" s="428"/>
      <c r="G156" s="869"/>
      <c r="H156" s="964"/>
      <c r="I156" s="430"/>
      <c r="J156" s="310"/>
      <c r="K156" s="310"/>
      <c r="L156" s="310"/>
      <c r="M156" s="310"/>
      <c r="N156" s="310"/>
      <c r="O156" s="310"/>
      <c r="P156" s="310"/>
      <c r="Q156" s="310"/>
      <c r="R156" s="310"/>
      <c r="S156" s="310"/>
      <c r="T156" s="310"/>
      <c r="U156" s="310"/>
      <c r="V156" s="310"/>
      <c r="W156" s="310"/>
      <c r="X156" s="310"/>
    </row>
    <row r="157" spans="1:24" ht="35.25" customHeight="1">
      <c r="A157" s="579"/>
      <c r="B157" s="1003" t="s">
        <v>136</v>
      </c>
      <c r="C157" s="1003"/>
      <c r="D157" s="1003"/>
      <c r="E157" s="1004"/>
      <c r="F157" s="428"/>
      <c r="G157" s="869"/>
      <c r="H157" s="964"/>
      <c r="I157" s="430"/>
      <c r="J157" s="310"/>
      <c r="K157" s="310"/>
      <c r="L157" s="310"/>
      <c r="M157" s="310"/>
      <c r="N157" s="310"/>
      <c r="O157" s="310"/>
      <c r="P157" s="310"/>
      <c r="Q157" s="310"/>
      <c r="R157" s="310"/>
      <c r="S157" s="310"/>
      <c r="T157" s="310"/>
      <c r="U157" s="310"/>
      <c r="V157" s="310"/>
      <c r="W157" s="310"/>
      <c r="X157" s="310"/>
    </row>
    <row r="158" spans="1:24" ht="41.25" customHeight="1">
      <c r="A158" s="587"/>
      <c r="B158" s="1005" t="s">
        <v>137</v>
      </c>
      <c r="C158" s="1005"/>
      <c r="D158" s="1005"/>
      <c r="E158" s="1006"/>
      <c r="F158" s="428"/>
      <c r="G158" s="869"/>
      <c r="H158" s="964"/>
      <c r="I158" s="430"/>
      <c r="J158" s="310"/>
      <c r="K158" s="310"/>
      <c r="L158" s="310"/>
      <c r="M158" s="310"/>
      <c r="N158" s="310"/>
      <c r="O158" s="310"/>
      <c r="P158" s="310"/>
      <c r="Q158" s="310"/>
      <c r="R158" s="310"/>
      <c r="S158" s="310"/>
      <c r="T158" s="310"/>
      <c r="U158" s="310"/>
      <c r="V158" s="310"/>
      <c r="W158" s="310"/>
      <c r="X158" s="310"/>
    </row>
    <row r="159" spans="1:24" ht="21.75" customHeight="1">
      <c r="A159" s="567" t="s">
        <v>160</v>
      </c>
      <c r="B159" s="1000" t="s">
        <v>197</v>
      </c>
      <c r="C159" s="1001"/>
      <c r="D159" s="1001"/>
      <c r="E159" s="1001"/>
      <c r="F159" s="557"/>
      <c r="G159" s="557"/>
      <c r="H159" s="557"/>
      <c r="I159" s="557"/>
      <c r="J159" s="310"/>
      <c r="K159" s="310"/>
      <c r="L159" s="310"/>
      <c r="M159" s="310"/>
      <c r="N159" s="310"/>
      <c r="O159" s="310"/>
      <c r="P159" s="310"/>
      <c r="Q159" s="310"/>
      <c r="R159" s="310"/>
      <c r="S159" s="310"/>
      <c r="T159" s="310"/>
      <c r="U159" s="310"/>
      <c r="V159" s="310"/>
      <c r="W159" s="310"/>
      <c r="X159" s="310"/>
    </row>
    <row r="160" spans="1:24" ht="44.25" customHeight="1">
      <c r="A160" s="556" t="s">
        <v>174</v>
      </c>
      <c r="B160" s="872" t="s">
        <v>198</v>
      </c>
      <c r="C160" s="872"/>
      <c r="D160" s="872"/>
      <c r="E160" s="883"/>
      <c r="F160" s="430"/>
      <c r="G160" s="869"/>
      <c r="H160" s="964"/>
      <c r="I160" s="430"/>
      <c r="J160" s="310"/>
      <c r="K160" s="310"/>
      <c r="L160" s="310"/>
      <c r="M160" s="310"/>
      <c r="N160" s="310"/>
      <c r="O160" s="310"/>
      <c r="P160" s="310"/>
      <c r="Q160" s="310"/>
      <c r="R160" s="310"/>
      <c r="S160" s="310"/>
      <c r="T160" s="310"/>
      <c r="U160" s="310"/>
      <c r="V160" s="310"/>
      <c r="W160" s="310"/>
      <c r="X160" s="310"/>
    </row>
    <row r="161" spans="1:24" ht="41.25" customHeight="1">
      <c r="A161" s="556" t="s">
        <v>176</v>
      </c>
      <c r="B161" s="991" t="s">
        <v>199</v>
      </c>
      <c r="C161" s="991"/>
      <c r="D161" s="991"/>
      <c r="E161" s="992"/>
      <c r="F161" s="430"/>
      <c r="G161" s="869"/>
      <c r="H161" s="964"/>
      <c r="I161" s="430"/>
      <c r="J161" s="310"/>
      <c r="K161" s="310"/>
      <c r="L161" s="310"/>
      <c r="M161" s="310"/>
      <c r="N161" s="310"/>
      <c r="O161" s="310"/>
      <c r="P161" s="310"/>
      <c r="Q161" s="310"/>
      <c r="R161" s="310"/>
      <c r="S161" s="310"/>
      <c r="T161" s="310"/>
      <c r="U161" s="310"/>
      <c r="V161" s="310"/>
      <c r="W161" s="310"/>
      <c r="X161" s="310"/>
    </row>
    <row r="162" spans="1:24" ht="37.5" customHeight="1">
      <c r="A162" s="556" t="s">
        <v>178</v>
      </c>
      <c r="B162" s="872" t="s">
        <v>163</v>
      </c>
      <c r="C162" s="872"/>
      <c r="D162" s="872"/>
      <c r="E162" s="883"/>
      <c r="F162" s="430"/>
      <c r="G162" s="869"/>
      <c r="H162" s="964"/>
      <c r="I162" s="430"/>
      <c r="J162" s="310"/>
      <c r="K162" s="310"/>
      <c r="L162" s="310"/>
      <c r="M162" s="310"/>
      <c r="N162" s="310"/>
      <c r="O162" s="310"/>
      <c r="P162" s="310"/>
      <c r="Q162" s="310"/>
      <c r="R162" s="310"/>
      <c r="S162" s="310"/>
      <c r="T162" s="310"/>
      <c r="U162" s="310"/>
      <c r="V162" s="310"/>
      <c r="W162" s="310"/>
      <c r="X162" s="310"/>
    </row>
    <row r="163" spans="1:24" ht="32.25" customHeight="1">
      <c r="A163" s="556" t="s">
        <v>180</v>
      </c>
      <c r="B163" s="872" t="s">
        <v>141</v>
      </c>
      <c r="C163" s="872"/>
      <c r="D163" s="872"/>
      <c r="E163" s="883"/>
      <c r="F163" s="430"/>
      <c r="G163" s="869"/>
      <c r="H163" s="964"/>
      <c r="I163" s="430"/>
      <c r="J163" s="310"/>
      <c r="K163" s="310"/>
      <c r="L163" s="310"/>
      <c r="M163" s="310"/>
      <c r="N163" s="310"/>
      <c r="O163" s="310"/>
      <c r="P163" s="310"/>
      <c r="Q163" s="310"/>
      <c r="R163" s="310"/>
      <c r="S163" s="310"/>
      <c r="T163" s="310"/>
      <c r="U163" s="310"/>
      <c r="V163" s="310"/>
      <c r="W163" s="310"/>
      <c r="X163" s="310"/>
    </row>
    <row r="164" spans="1:24" ht="37.5" customHeight="1">
      <c r="A164" s="556" t="s">
        <v>181</v>
      </c>
      <c r="B164" s="872" t="s">
        <v>167</v>
      </c>
      <c r="C164" s="872"/>
      <c r="D164" s="872"/>
      <c r="E164" s="883"/>
      <c r="F164" s="430"/>
      <c r="G164" s="869"/>
      <c r="H164" s="964"/>
      <c r="I164" s="430"/>
      <c r="J164" s="310"/>
      <c r="K164" s="310"/>
      <c r="L164" s="310"/>
      <c r="M164" s="310"/>
      <c r="N164" s="310"/>
      <c r="O164" s="310"/>
      <c r="P164" s="310"/>
      <c r="Q164" s="310"/>
      <c r="R164" s="310"/>
      <c r="S164" s="310"/>
      <c r="T164" s="310"/>
      <c r="U164" s="310"/>
      <c r="V164" s="310"/>
      <c r="W164" s="310"/>
      <c r="X164" s="310"/>
    </row>
    <row r="165" spans="1:24" ht="44.25" customHeight="1">
      <c r="A165" s="556" t="s">
        <v>183</v>
      </c>
      <c r="B165" s="872" t="s">
        <v>169</v>
      </c>
      <c r="C165" s="872"/>
      <c r="D165" s="872"/>
      <c r="E165" s="883"/>
      <c r="F165" s="430"/>
      <c r="G165" s="869"/>
      <c r="H165" s="964"/>
      <c r="I165" s="430"/>
      <c r="J165" s="310"/>
      <c r="K165" s="310"/>
      <c r="L165" s="310"/>
      <c r="M165" s="310"/>
      <c r="N165" s="310"/>
      <c r="O165" s="310"/>
      <c r="P165" s="310"/>
      <c r="Q165" s="310"/>
      <c r="R165" s="310"/>
      <c r="S165" s="310"/>
      <c r="T165" s="310"/>
      <c r="U165" s="310"/>
      <c r="V165" s="310"/>
      <c r="W165" s="310"/>
      <c r="X165" s="310"/>
    </row>
    <row r="166" spans="1:24" ht="39.75" customHeight="1">
      <c r="A166" s="556" t="s">
        <v>185</v>
      </c>
      <c r="B166" s="872" t="s">
        <v>200</v>
      </c>
      <c r="C166" s="872"/>
      <c r="D166" s="872"/>
      <c r="E166" s="883"/>
      <c r="F166" s="430"/>
      <c r="G166" s="869"/>
      <c r="H166" s="964"/>
      <c r="I166" s="553"/>
      <c r="J166" s="310"/>
      <c r="K166" s="310"/>
      <c r="L166" s="310"/>
      <c r="M166" s="310"/>
      <c r="N166" s="310"/>
      <c r="O166" s="310"/>
      <c r="P166" s="310"/>
      <c r="Q166" s="310"/>
      <c r="R166" s="310"/>
      <c r="S166" s="310"/>
      <c r="T166" s="310"/>
      <c r="U166" s="310"/>
      <c r="V166" s="310"/>
      <c r="W166" s="310"/>
      <c r="X166" s="310"/>
    </row>
    <row r="167" spans="1:24" ht="49.5" customHeight="1">
      <c r="A167" s="978" t="s">
        <v>201</v>
      </c>
      <c r="B167" s="878" t="s">
        <v>143</v>
      </c>
      <c r="C167" s="879"/>
      <c r="D167" s="879"/>
      <c r="E167" s="1007"/>
      <c r="F167" s="580"/>
      <c r="G167" s="501"/>
      <c r="H167" s="431"/>
      <c r="I167" s="432"/>
      <c r="J167" s="310"/>
      <c r="K167" s="310"/>
      <c r="L167" s="310"/>
      <c r="M167" s="310"/>
      <c r="N167" s="310"/>
      <c r="O167" s="310"/>
      <c r="P167" s="310"/>
      <c r="Q167" s="310"/>
      <c r="R167" s="310"/>
      <c r="S167" s="310"/>
      <c r="T167" s="310"/>
      <c r="U167" s="310"/>
      <c r="V167" s="310"/>
      <c r="W167" s="310"/>
      <c r="X167" s="310"/>
    </row>
    <row r="168" spans="1:24" ht="20.25" customHeight="1">
      <c r="A168" s="980"/>
      <c r="B168" s="880" t="s">
        <v>144</v>
      </c>
      <c r="C168" s="881"/>
      <c r="D168" s="881"/>
      <c r="E168" s="882"/>
      <c r="F168" s="561" t="s">
        <v>171</v>
      </c>
      <c r="G168" s="532" t="s">
        <v>171</v>
      </c>
      <c r="H168" s="433"/>
      <c r="I168" s="561" t="s">
        <v>171</v>
      </c>
      <c r="J168" s="310"/>
      <c r="K168" s="310"/>
      <c r="L168" s="310"/>
      <c r="M168" s="310"/>
      <c r="N168" s="310"/>
      <c r="O168" s="310"/>
      <c r="P168" s="310"/>
      <c r="Q168" s="310"/>
      <c r="R168" s="310"/>
      <c r="S168" s="310"/>
      <c r="T168" s="310"/>
      <c r="U168" s="310"/>
      <c r="V168" s="310"/>
      <c r="W168" s="310"/>
      <c r="X168" s="310"/>
    </row>
    <row r="169" spans="1:24" ht="19.5" customHeight="1">
      <c r="A169" s="556"/>
      <c r="B169" s="1012" t="s">
        <v>148</v>
      </c>
      <c r="C169" s="1012"/>
      <c r="D169" s="1012"/>
      <c r="E169" s="1012"/>
      <c r="F169" s="1012"/>
      <c r="G169" s="1012"/>
      <c r="H169" s="1012"/>
      <c r="I169" s="1013"/>
      <c r="J169" s="310"/>
      <c r="K169" s="310"/>
      <c r="L169" s="310"/>
      <c r="M169" s="310"/>
      <c r="N169" s="310"/>
      <c r="O169" s="310"/>
      <c r="P169" s="310"/>
      <c r="Q169" s="310"/>
      <c r="R169" s="310"/>
      <c r="S169" s="310"/>
      <c r="T169" s="310"/>
      <c r="U169" s="310"/>
      <c r="V169" s="310"/>
      <c r="W169" s="310"/>
      <c r="X169" s="310"/>
    </row>
    <row r="170" spans="1:24" ht="24.75" customHeight="1">
      <c r="A170" s="571" t="s">
        <v>172</v>
      </c>
      <c r="B170" s="1000" t="s">
        <v>173</v>
      </c>
      <c r="C170" s="1001"/>
      <c r="D170" s="1001"/>
      <c r="E170" s="1001"/>
      <c r="F170" s="557"/>
      <c r="G170" s="558"/>
      <c r="H170" s="558"/>
      <c r="I170" s="559"/>
      <c r="J170" s="310"/>
      <c r="K170" s="310"/>
      <c r="L170" s="310"/>
      <c r="M170" s="310"/>
      <c r="N170" s="310"/>
      <c r="O170" s="310"/>
      <c r="P170" s="310"/>
      <c r="Q170" s="310"/>
      <c r="R170" s="310"/>
      <c r="S170" s="310"/>
      <c r="T170" s="310"/>
      <c r="U170" s="310"/>
      <c r="V170" s="310"/>
      <c r="W170" s="310"/>
      <c r="X170" s="310"/>
    </row>
    <row r="171" spans="1:24" ht="40.5" customHeight="1">
      <c r="A171" s="556" t="s">
        <v>174</v>
      </c>
      <c r="B171" s="872" t="s">
        <v>202</v>
      </c>
      <c r="C171" s="872"/>
      <c r="D171" s="872"/>
      <c r="E171" s="883"/>
      <c r="F171" s="553"/>
      <c r="G171" s="869"/>
      <c r="H171" s="964"/>
      <c r="I171" s="553"/>
      <c r="J171" s="310"/>
      <c r="K171" s="310"/>
      <c r="L171" s="310"/>
      <c r="M171" s="310"/>
      <c r="N171" s="310"/>
      <c r="O171" s="310"/>
      <c r="P171" s="310"/>
      <c r="Q171" s="310"/>
      <c r="R171" s="310"/>
      <c r="S171" s="310"/>
      <c r="T171" s="310"/>
      <c r="U171" s="310"/>
      <c r="V171" s="310"/>
      <c r="W171" s="310"/>
      <c r="X171" s="310"/>
    </row>
    <row r="172" spans="1:24" ht="30" customHeight="1">
      <c r="A172" s="556" t="s">
        <v>176</v>
      </c>
      <c r="B172" s="872" t="s">
        <v>177</v>
      </c>
      <c r="C172" s="872"/>
      <c r="D172" s="872"/>
      <c r="E172" s="883"/>
      <c r="F172" s="431"/>
      <c r="G172" s="415"/>
      <c r="H172" s="545"/>
      <c r="I172" s="560"/>
      <c r="J172" s="310"/>
      <c r="K172" s="310"/>
      <c r="L172" s="310"/>
      <c r="M172" s="310"/>
      <c r="N172" s="310"/>
      <c r="O172" s="310"/>
      <c r="P172" s="310"/>
      <c r="Q172" s="310"/>
      <c r="R172" s="310"/>
      <c r="S172" s="310"/>
      <c r="T172" s="310"/>
      <c r="U172" s="310"/>
      <c r="V172" s="310"/>
      <c r="W172" s="310"/>
      <c r="X172" s="310"/>
    </row>
    <row r="173" spans="1:24" ht="35.25" customHeight="1">
      <c r="A173" s="556" t="s">
        <v>178</v>
      </c>
      <c r="B173" s="991" t="s">
        <v>203</v>
      </c>
      <c r="C173" s="991"/>
      <c r="D173" s="991"/>
      <c r="E173" s="992"/>
      <c r="F173" s="430"/>
      <c r="G173" s="869"/>
      <c r="H173" s="964"/>
      <c r="I173" s="430"/>
      <c r="J173" s="310"/>
      <c r="K173" s="310"/>
      <c r="L173" s="310"/>
      <c r="M173" s="310"/>
      <c r="N173" s="310"/>
      <c r="O173" s="310"/>
      <c r="P173" s="310"/>
      <c r="Q173" s="310"/>
      <c r="R173" s="310"/>
      <c r="S173" s="310"/>
      <c r="T173" s="310"/>
      <c r="U173" s="310"/>
      <c r="V173" s="310"/>
      <c r="W173" s="310"/>
      <c r="X173" s="310"/>
    </row>
    <row r="174" spans="1:24" ht="31.5" customHeight="1">
      <c r="A174" s="556" t="s">
        <v>180</v>
      </c>
      <c r="B174" s="872" t="s">
        <v>141</v>
      </c>
      <c r="C174" s="872"/>
      <c r="D174" s="872"/>
      <c r="E174" s="883"/>
      <c r="F174" s="430"/>
      <c r="G174" s="869"/>
      <c r="H174" s="964"/>
      <c r="I174" s="430"/>
      <c r="J174" s="310"/>
      <c r="K174" s="310"/>
      <c r="L174" s="310"/>
      <c r="M174" s="310"/>
      <c r="N174" s="310"/>
      <c r="O174" s="310"/>
      <c r="P174" s="310"/>
      <c r="Q174" s="310"/>
      <c r="R174" s="310"/>
      <c r="S174" s="310"/>
      <c r="T174" s="310"/>
      <c r="U174" s="310"/>
      <c r="V174" s="310"/>
      <c r="W174" s="310"/>
      <c r="X174" s="310"/>
    </row>
    <row r="175" spans="1:24" ht="33" customHeight="1">
      <c r="A175" s="556" t="s">
        <v>181</v>
      </c>
      <c r="B175" s="872" t="s">
        <v>182</v>
      </c>
      <c r="C175" s="872"/>
      <c r="D175" s="872"/>
      <c r="E175" s="883"/>
      <c r="F175" s="430"/>
      <c r="G175" s="869"/>
      <c r="H175" s="964"/>
      <c r="I175" s="430"/>
      <c r="J175" s="310"/>
      <c r="K175" s="310"/>
      <c r="L175" s="310"/>
      <c r="M175" s="310"/>
      <c r="N175" s="310"/>
      <c r="O175" s="310"/>
      <c r="P175" s="310"/>
      <c r="Q175" s="310"/>
      <c r="R175" s="310"/>
      <c r="S175" s="310"/>
      <c r="T175" s="310"/>
      <c r="U175" s="310"/>
      <c r="V175" s="310"/>
      <c r="W175" s="310"/>
      <c r="X175" s="310"/>
    </row>
    <row r="176" spans="1:24" ht="44.25" customHeight="1">
      <c r="A176" s="556" t="s">
        <v>183</v>
      </c>
      <c r="B176" s="872" t="s">
        <v>184</v>
      </c>
      <c r="C176" s="872"/>
      <c r="D176" s="872"/>
      <c r="E176" s="883"/>
      <c r="F176" s="430"/>
      <c r="G176" s="869"/>
      <c r="H176" s="964"/>
      <c r="I176" s="430"/>
      <c r="J176" s="310"/>
      <c r="K176" s="310"/>
      <c r="L176" s="310"/>
      <c r="M176" s="310"/>
      <c r="N176" s="310"/>
      <c r="O176" s="310"/>
      <c r="P176" s="310"/>
      <c r="Q176" s="310"/>
      <c r="R176" s="310"/>
      <c r="S176" s="310"/>
      <c r="T176" s="310"/>
      <c r="U176" s="310"/>
      <c r="V176" s="310"/>
      <c r="W176" s="310"/>
      <c r="X176" s="310"/>
    </row>
    <row r="177" spans="1:24" ht="37.5" customHeight="1">
      <c r="A177" s="556" t="s">
        <v>185</v>
      </c>
      <c r="B177" s="872" t="s">
        <v>204</v>
      </c>
      <c r="C177" s="872"/>
      <c r="D177" s="872"/>
      <c r="E177" s="883"/>
      <c r="F177" s="430"/>
      <c r="G177" s="869"/>
      <c r="H177" s="964"/>
      <c r="I177" s="430"/>
      <c r="J177" s="310"/>
      <c r="K177" s="310"/>
      <c r="L177" s="310"/>
      <c r="M177" s="310"/>
      <c r="N177" s="310"/>
      <c r="O177" s="310"/>
      <c r="P177" s="310"/>
      <c r="Q177" s="310"/>
      <c r="R177" s="310"/>
      <c r="S177" s="310"/>
      <c r="T177" s="310"/>
      <c r="U177" s="310"/>
      <c r="V177" s="310"/>
      <c r="W177" s="310"/>
      <c r="X177" s="310"/>
    </row>
    <row r="178" spans="1:24" ht="33" customHeight="1">
      <c r="A178" s="978" t="s">
        <v>201</v>
      </c>
      <c r="B178" s="878" t="s">
        <v>143</v>
      </c>
      <c r="C178" s="879"/>
      <c r="D178" s="879"/>
      <c r="E178" s="1007"/>
      <c r="F178" s="432"/>
      <c r="G178" s="501"/>
      <c r="H178" s="431"/>
      <c r="I178" s="432"/>
    </row>
    <row r="179" spans="1:24" ht="39" customHeight="1">
      <c r="A179" s="980"/>
      <c r="B179" s="880" t="s">
        <v>144</v>
      </c>
      <c r="C179" s="881"/>
      <c r="D179" s="881"/>
      <c r="E179" s="882"/>
      <c r="F179" s="569" t="s">
        <v>187</v>
      </c>
      <c r="G179" s="569" t="s">
        <v>187</v>
      </c>
      <c r="H179" s="503"/>
      <c r="I179" s="569" t="s">
        <v>187</v>
      </c>
    </row>
    <row r="180" spans="1:24" ht="16.5" customHeight="1">
      <c r="A180" s="82"/>
      <c r="B180" s="498"/>
      <c r="C180" s="498"/>
      <c r="D180" s="498"/>
      <c r="E180" s="498"/>
      <c r="F180" s="498"/>
      <c r="G180" s="498"/>
      <c r="H180" s="498"/>
      <c r="I180" s="498"/>
    </row>
    <row r="181" spans="1:24" ht="53.25" customHeight="1">
      <c r="A181" s="556">
        <v>5</v>
      </c>
      <c r="B181" s="885" t="s">
        <v>205</v>
      </c>
      <c r="C181" s="885"/>
      <c r="D181" s="885"/>
      <c r="E181" s="885"/>
      <c r="F181" s="885"/>
      <c r="G181" s="885"/>
      <c r="H181" s="885"/>
      <c r="I181" s="547"/>
    </row>
    <row r="182" spans="1:24" ht="9" customHeight="1">
      <c r="A182" s="420"/>
      <c r="B182" s="1008"/>
      <c r="C182" s="1008"/>
      <c r="D182" s="1008"/>
      <c r="E182" s="1008"/>
      <c r="F182" s="1008"/>
      <c r="G182" s="1008"/>
      <c r="H182" s="1008"/>
      <c r="I182" s="1008"/>
    </row>
    <row r="183" spans="1:24" ht="61.5" customHeight="1">
      <c r="A183" s="556">
        <v>6</v>
      </c>
      <c r="B183" s="885" t="s">
        <v>206</v>
      </c>
      <c r="C183" s="885"/>
      <c r="D183" s="885"/>
      <c r="E183" s="885"/>
      <c r="F183" s="885"/>
      <c r="G183" s="885"/>
      <c r="H183" s="885"/>
      <c r="I183" s="547"/>
    </row>
    <row r="184" spans="1:24" ht="15.75" customHeight="1">
      <c r="A184" s="1009"/>
      <c r="B184" s="1010"/>
      <c r="C184" s="1010"/>
      <c r="D184" s="1010"/>
      <c r="E184" s="1010"/>
      <c r="F184" s="1010"/>
      <c r="G184" s="1010"/>
      <c r="H184" s="1010"/>
      <c r="I184" s="1011"/>
    </row>
    <row r="185" spans="1:24" ht="72" customHeight="1">
      <c r="A185" s="556">
        <v>7</v>
      </c>
      <c r="B185" s="885" t="s">
        <v>207</v>
      </c>
      <c r="C185" s="885"/>
      <c r="D185" s="885"/>
      <c r="E185" s="885"/>
      <c r="F185" s="885"/>
      <c r="G185" s="885"/>
      <c r="H185" s="885"/>
      <c r="I185" s="547"/>
    </row>
    <row r="186" spans="1:24" ht="45.75" customHeight="1">
      <c r="A186" s="562">
        <v>8</v>
      </c>
      <c r="B186" s="881" t="s">
        <v>147</v>
      </c>
      <c r="C186" s="881"/>
      <c r="D186" s="881"/>
      <c r="E186" s="882"/>
      <c r="F186" s="505"/>
      <c r="G186" s="591"/>
      <c r="H186" s="592"/>
      <c r="I186" s="505"/>
    </row>
    <row r="187" spans="1:24" ht="12.75" customHeight="1">
      <c r="A187" s="438"/>
      <c r="B187" s="325"/>
      <c r="C187" s="325"/>
      <c r="D187" s="325"/>
      <c r="E187" s="325"/>
      <c r="F187" s="325"/>
      <c r="G187" s="325"/>
      <c r="H187" s="325"/>
      <c r="I187" s="327"/>
      <c r="M187" s="583"/>
    </row>
    <row r="188" spans="1:24" ht="24" customHeight="1">
      <c r="A188" s="588">
        <v>3</v>
      </c>
      <c r="B188" s="1014" t="s">
        <v>208</v>
      </c>
      <c r="C188" s="1014"/>
      <c r="D188" s="1014"/>
      <c r="E188" s="1014"/>
      <c r="F188" s="1014"/>
      <c r="G188" s="1014"/>
      <c r="H188" s="1014"/>
      <c r="I188" s="1014"/>
      <c r="M188" s="594"/>
    </row>
    <row r="189" spans="1:24" ht="24" customHeight="1">
      <c r="A189" s="420" t="s">
        <v>81</v>
      </c>
      <c r="B189" s="1015" t="s">
        <v>209</v>
      </c>
      <c r="C189" s="1015"/>
      <c r="D189" s="1015"/>
      <c r="E189" s="1015"/>
      <c r="F189" s="1015"/>
      <c r="G189" s="1015"/>
      <c r="H189" s="1015"/>
      <c r="I189" s="1015"/>
      <c r="M189" s="593"/>
    </row>
    <row r="190" spans="1:24" ht="73.5" customHeight="1">
      <c r="A190" s="420" t="s">
        <v>210</v>
      </c>
      <c r="B190" s="1016" t="s">
        <v>211</v>
      </c>
      <c r="C190" s="1016"/>
      <c r="D190" s="1016"/>
      <c r="E190" s="1016"/>
      <c r="F190" s="1016"/>
      <c r="G190" s="1016"/>
      <c r="H190" s="1016"/>
      <c r="I190" s="1016"/>
      <c r="M190" s="324"/>
    </row>
    <row r="191" spans="1:24" ht="30.75" customHeight="1">
      <c r="A191" s="420" t="s">
        <v>212</v>
      </c>
      <c r="B191" s="1017" t="s">
        <v>213</v>
      </c>
      <c r="C191" s="1017"/>
      <c r="D191" s="1017"/>
      <c r="E191" s="1017"/>
      <c r="F191" s="1017"/>
      <c r="G191" s="1017"/>
      <c r="H191" s="1017"/>
      <c r="I191" s="1017"/>
      <c r="M191" s="324"/>
    </row>
    <row r="192" spans="1:24" ht="230.25" customHeight="1">
      <c r="A192" s="420"/>
      <c r="B192" s="1018" t="s">
        <v>214</v>
      </c>
      <c r="C192" s="1018"/>
      <c r="D192" s="1018"/>
      <c r="E192" s="1018"/>
      <c r="F192" s="1018"/>
      <c r="G192" s="1018"/>
      <c r="H192" s="1018"/>
      <c r="I192" s="1018"/>
      <c r="M192" s="324"/>
    </row>
    <row r="193" spans="1:13" ht="10.5" customHeight="1">
      <c r="A193" s="420"/>
      <c r="B193" s="589"/>
      <c r="C193" s="589"/>
      <c r="D193" s="589"/>
      <c r="E193" s="589"/>
      <c r="F193" s="589"/>
      <c r="G193" s="589"/>
      <c r="H193" s="589"/>
      <c r="I193" s="589"/>
      <c r="M193" s="324"/>
    </row>
    <row r="194" spans="1:13" ht="66.75" customHeight="1">
      <c r="A194" s="420"/>
      <c r="B194" s="1019" t="s">
        <v>215</v>
      </c>
      <c r="C194" s="1020"/>
      <c r="D194" s="1020"/>
      <c r="E194" s="1020"/>
      <c r="F194" s="1020"/>
      <c r="G194" s="1020"/>
      <c r="H194" s="1020"/>
      <c r="I194" s="1020"/>
      <c r="M194" s="324"/>
    </row>
    <row r="195" spans="1:13" ht="12" customHeight="1">
      <c r="A195" s="420"/>
      <c r="B195" s="1021"/>
      <c r="C195" s="1021"/>
      <c r="D195" s="1021"/>
      <c r="E195" s="1021"/>
      <c r="F195" s="1021"/>
      <c r="G195" s="1021"/>
      <c r="H195" s="1021"/>
      <c r="I195" s="1021"/>
      <c r="M195" s="324"/>
    </row>
    <row r="196" spans="1:13" ht="44.25" customHeight="1">
      <c r="A196" s="556"/>
      <c r="B196" s="1022" t="s">
        <v>216</v>
      </c>
      <c r="C196" s="1023"/>
      <c r="D196" s="1023"/>
      <c r="E196" s="1023"/>
      <c r="F196" s="1023"/>
      <c r="G196" s="1023"/>
      <c r="H196" s="1023"/>
      <c r="I196" s="1024"/>
      <c r="M196" s="324"/>
    </row>
    <row r="197" spans="1:13" ht="23.25" customHeight="1">
      <c r="A197" s="556"/>
      <c r="B197" s="549"/>
      <c r="C197" s="550"/>
      <c r="D197" s="550"/>
      <c r="E197" s="550"/>
      <c r="F197" s="550"/>
      <c r="G197" s="550"/>
      <c r="H197" s="550"/>
      <c r="I197" s="550"/>
      <c r="M197" s="324"/>
    </row>
    <row r="198" spans="1:13" ht="20.25" customHeight="1">
      <c r="A198" s="582">
        <v>4</v>
      </c>
      <c r="B198" s="890" t="s">
        <v>217</v>
      </c>
      <c r="C198" s="891"/>
      <c r="D198" s="891"/>
      <c r="E198" s="891"/>
      <c r="F198" s="891"/>
      <c r="G198" s="891"/>
      <c r="H198" s="891"/>
      <c r="I198" s="584"/>
      <c r="M198" s="324" t="str">
        <f>M21</f>
        <v>2 or more</v>
      </c>
    </row>
    <row r="199" spans="1:13" ht="29.25" customHeight="1">
      <c r="A199" s="581">
        <v>4.0999999999999996</v>
      </c>
      <c r="B199" s="892" t="s">
        <v>97</v>
      </c>
      <c r="C199" s="893"/>
      <c r="D199" s="893"/>
      <c r="E199" s="894"/>
      <c r="F199" s="895"/>
      <c r="G199" s="895"/>
      <c r="H199" s="896"/>
      <c r="I199" s="327"/>
    </row>
    <row r="200" spans="1:13" ht="25.5" customHeight="1">
      <c r="A200" s="581" t="s">
        <v>218</v>
      </c>
      <c r="B200" s="886" t="s">
        <v>219</v>
      </c>
      <c r="C200" s="887"/>
      <c r="D200" s="887"/>
      <c r="E200" s="887"/>
      <c r="F200" s="887"/>
      <c r="G200" s="887"/>
      <c r="H200" s="887"/>
      <c r="I200" s="327"/>
    </row>
    <row r="201" spans="1:13" ht="39.75" customHeight="1">
      <c r="A201" s="441"/>
      <c r="B201" s="442"/>
      <c r="C201" s="442"/>
      <c r="D201" s="406" t="s">
        <v>220</v>
      </c>
      <c r="E201" s="544"/>
      <c r="F201" s="835" t="s">
        <v>221</v>
      </c>
      <c r="G201" s="910"/>
      <c r="H201" s="836"/>
      <c r="I201" s="327"/>
    </row>
    <row r="202" spans="1:13" ht="17.25" customHeight="1">
      <c r="A202" s="443" t="s">
        <v>222</v>
      </c>
      <c r="B202" s="847" t="s">
        <v>223</v>
      </c>
      <c r="C202" s="847"/>
      <c r="D202" s="444"/>
      <c r="E202" s="496"/>
      <c r="F202" s="853"/>
      <c r="G202" s="854"/>
      <c r="H202" s="855"/>
      <c r="I202" s="327"/>
    </row>
    <row r="203" spans="1:13" ht="37.5" customHeight="1">
      <c r="A203" s="443"/>
      <c r="B203" s="897" t="s">
        <v>224</v>
      </c>
      <c r="C203" s="898"/>
      <c r="D203" s="842"/>
      <c r="E203" s="445"/>
      <c r="F203" s="848"/>
      <c r="G203" s="849"/>
      <c r="H203" s="850"/>
      <c r="I203" s="327"/>
    </row>
    <row r="204" spans="1:13" ht="15.75" hidden="1" customHeight="1">
      <c r="A204" s="443">
        <v>1</v>
      </c>
      <c r="B204" s="899" t="s">
        <v>225</v>
      </c>
      <c r="C204" s="900"/>
      <c r="D204" s="449"/>
      <c r="E204" s="495"/>
      <c r="F204" s="848"/>
      <c r="G204" s="849"/>
      <c r="H204" s="850"/>
      <c r="I204" s="327"/>
    </row>
    <row r="205" spans="1:13" ht="25.5" customHeight="1">
      <c r="A205" s="443">
        <v>1</v>
      </c>
      <c r="B205" s="848"/>
      <c r="C205" s="850"/>
      <c r="D205" s="449"/>
      <c r="E205" s="440"/>
      <c r="F205" s="848"/>
      <c r="G205" s="849"/>
      <c r="H205" s="850"/>
    </row>
    <row r="206" spans="1:13" ht="29.25" customHeight="1">
      <c r="A206" s="443">
        <v>2</v>
      </c>
      <c r="B206" s="848"/>
      <c r="C206" s="850"/>
      <c r="D206" s="449"/>
      <c r="E206" s="440"/>
      <c r="F206" s="848"/>
      <c r="G206" s="849"/>
      <c r="H206" s="850"/>
      <c r="I206" s="327"/>
    </row>
    <row r="207" spans="1:13" ht="28.5" customHeight="1">
      <c r="A207" s="443">
        <v>3</v>
      </c>
      <c r="B207" s="848"/>
      <c r="C207" s="850"/>
      <c r="D207" s="449"/>
      <c r="E207" s="440"/>
      <c r="F207" s="848"/>
      <c r="G207" s="849"/>
      <c r="H207" s="850"/>
      <c r="I207" s="327"/>
    </row>
    <row r="208" spans="1:13" ht="32.25" customHeight="1">
      <c r="A208" s="443">
        <v>4</v>
      </c>
      <c r="B208" s="848"/>
      <c r="C208" s="850"/>
      <c r="D208" s="449"/>
      <c r="E208" s="440"/>
      <c r="F208" s="848"/>
      <c r="G208" s="849"/>
      <c r="H208" s="850"/>
      <c r="I208" s="327"/>
    </row>
    <row r="209" spans="1:9" ht="35.25" customHeight="1">
      <c r="A209" s="443">
        <v>5</v>
      </c>
      <c r="B209" s="848"/>
      <c r="C209" s="850"/>
      <c r="D209" s="449"/>
      <c r="E209" s="440"/>
      <c r="F209" s="848"/>
      <c r="G209" s="849"/>
      <c r="H209" s="850"/>
      <c r="I209" s="327"/>
    </row>
    <row r="210" spans="1:9" ht="29.25" customHeight="1">
      <c r="A210" s="408"/>
      <c r="B210" s="439"/>
      <c r="C210" s="440"/>
      <c r="D210" s="440"/>
      <c r="E210" s="440"/>
      <c r="F210" s="440"/>
      <c r="G210" s="440"/>
      <c r="H210" s="440"/>
      <c r="I210" s="327"/>
    </row>
    <row r="211" spans="1:9" ht="20.25" customHeight="1">
      <c r="A211" s="441" t="s">
        <v>87</v>
      </c>
      <c r="B211" s="886" t="s">
        <v>226</v>
      </c>
      <c r="C211" s="887"/>
      <c r="D211" s="887"/>
      <c r="E211" s="887"/>
      <c r="F211" s="887"/>
      <c r="G211" s="887"/>
      <c r="H211" s="887"/>
      <c r="I211" s="327"/>
    </row>
    <row r="212" spans="1:9" ht="47.25" customHeight="1">
      <c r="A212" s="441"/>
      <c r="B212" s="457"/>
      <c r="C212" s="442"/>
      <c r="D212" s="406" t="s">
        <v>227</v>
      </c>
      <c r="E212" s="544"/>
      <c r="F212" s="835" t="s">
        <v>221</v>
      </c>
      <c r="G212" s="910"/>
      <c r="H212" s="836"/>
      <c r="I212" s="327"/>
    </row>
    <row r="213" spans="1:9" ht="17.25" customHeight="1">
      <c r="A213" s="443" t="s">
        <v>222</v>
      </c>
      <c r="B213" s="901" t="s">
        <v>223</v>
      </c>
      <c r="C213" s="902"/>
      <c r="D213" s="458"/>
      <c r="E213" s="496"/>
      <c r="F213" s="853"/>
      <c r="G213" s="854"/>
      <c r="H213" s="855"/>
      <c r="I213" s="327"/>
    </row>
    <row r="214" spans="1:9" ht="34.5" customHeight="1">
      <c r="A214" s="443"/>
      <c r="B214" s="897" t="s">
        <v>224</v>
      </c>
      <c r="C214" s="898"/>
      <c r="D214" s="842"/>
      <c r="E214" s="445"/>
      <c r="F214" s="853"/>
      <c r="G214" s="854"/>
      <c r="H214" s="855"/>
      <c r="I214" s="327"/>
    </row>
    <row r="215" spans="1:9" ht="30" customHeight="1">
      <c r="A215" s="443">
        <v>1</v>
      </c>
      <c r="B215" s="848"/>
      <c r="C215" s="850"/>
      <c r="D215" s="449"/>
      <c r="E215" s="440"/>
      <c r="F215" s="848"/>
      <c r="G215" s="849"/>
      <c r="H215" s="850"/>
      <c r="I215" s="327"/>
    </row>
    <row r="216" spans="1:9" ht="28.5" customHeight="1">
      <c r="A216" s="443">
        <v>2</v>
      </c>
      <c r="B216" s="848"/>
      <c r="C216" s="850"/>
      <c r="D216" s="449"/>
      <c r="E216" s="440"/>
      <c r="F216" s="848"/>
      <c r="G216" s="849"/>
      <c r="H216" s="850"/>
    </row>
    <row r="217" spans="1:9" ht="27.75" customHeight="1">
      <c r="A217" s="443">
        <v>3</v>
      </c>
      <c r="B217" s="848"/>
      <c r="C217" s="850"/>
      <c r="D217" s="449"/>
      <c r="E217" s="440"/>
      <c r="F217" s="848"/>
      <c r="G217" s="849"/>
      <c r="H217" s="850"/>
      <c r="I217" s="327"/>
    </row>
    <row r="218" spans="1:9" ht="30" customHeight="1">
      <c r="A218" s="443">
        <v>4</v>
      </c>
      <c r="B218" s="848"/>
      <c r="C218" s="850"/>
      <c r="D218" s="449"/>
      <c r="E218" s="440"/>
      <c r="F218" s="848"/>
      <c r="G218" s="849"/>
      <c r="H218" s="850"/>
      <c r="I218" s="327"/>
    </row>
    <row r="219" spans="1:9" ht="30.75" customHeight="1">
      <c r="A219" s="443">
        <v>5</v>
      </c>
      <c r="B219" s="848"/>
      <c r="C219" s="850"/>
      <c r="D219" s="449"/>
      <c r="E219" s="440"/>
      <c r="F219" s="848"/>
      <c r="G219" s="849"/>
      <c r="H219" s="850"/>
      <c r="I219" s="327"/>
    </row>
    <row r="220" spans="1:9" ht="51" customHeight="1">
      <c r="A220" s="443"/>
      <c r="B220" s="1026" t="s">
        <v>228</v>
      </c>
      <c r="C220" s="947"/>
      <c r="D220" s="449"/>
      <c r="E220" s="509"/>
      <c r="F220" s="440"/>
      <c r="G220" s="440"/>
      <c r="H220" s="497"/>
      <c r="I220" s="327"/>
    </row>
    <row r="221" spans="1:9" ht="16.5" customHeight="1">
      <c r="A221" s="438"/>
      <c r="B221" s="325"/>
      <c r="C221" s="325"/>
      <c r="D221" s="435"/>
      <c r="E221" s="435"/>
      <c r="F221" s="435"/>
      <c r="G221" s="435"/>
      <c r="H221" s="435"/>
      <c r="I221" s="327"/>
    </row>
    <row r="222" spans="1:9" ht="16.5" customHeight="1">
      <c r="A222" s="441" t="s">
        <v>229</v>
      </c>
      <c r="B222" s="903" t="s">
        <v>230</v>
      </c>
      <c r="C222" s="933"/>
      <c r="D222" s="459"/>
      <c r="E222" s="934"/>
      <c r="F222" s="935"/>
      <c r="G222" s="936"/>
      <c r="H222" s="937"/>
      <c r="I222" s="327"/>
    </row>
    <row r="223" spans="1:9" ht="34.5" customHeight="1">
      <c r="A223" s="441"/>
      <c r="B223" s="887"/>
      <c r="C223" s="903"/>
      <c r="D223" s="460" t="s">
        <v>231</v>
      </c>
      <c r="E223" s="938" t="s">
        <v>221</v>
      </c>
      <c r="F223" s="1025"/>
      <c r="G223" s="1025"/>
      <c r="H223" s="939"/>
      <c r="I223" s="327"/>
    </row>
    <row r="224" spans="1:9" ht="56.25" customHeight="1">
      <c r="A224" s="443"/>
      <c r="B224" s="904" t="s">
        <v>232</v>
      </c>
      <c r="C224" s="905"/>
      <c r="D224" s="449"/>
      <c r="E224" s="848"/>
      <c r="F224" s="849"/>
      <c r="G224" s="849"/>
      <c r="H224" s="850"/>
    </row>
    <row r="225" spans="1:9" ht="15.75" customHeight="1">
      <c r="A225" s="443"/>
      <c r="B225" s="844" t="s">
        <v>233</v>
      </c>
      <c r="C225" s="902"/>
      <c r="D225" s="458"/>
      <c r="E225" s="897"/>
      <c r="F225" s="906"/>
      <c r="G225" s="907"/>
      <c r="H225" s="908"/>
      <c r="I225" s="327"/>
    </row>
    <row r="226" spans="1:9" ht="79.5" customHeight="1">
      <c r="A226" s="510"/>
      <c r="B226" s="904" t="s">
        <v>234</v>
      </c>
      <c r="C226" s="905"/>
      <c r="D226" s="449"/>
      <c r="E226" s="848"/>
      <c r="F226" s="849"/>
      <c r="G226" s="849"/>
      <c r="H226" s="850"/>
      <c r="I226" s="327"/>
    </row>
    <row r="227" spans="1:9" ht="14.25" customHeight="1">
      <c r="A227" s="512"/>
      <c r="B227" s="394"/>
      <c r="C227" s="394"/>
      <c r="D227" s="394"/>
      <c r="G227" s="394"/>
    </row>
    <row r="228" spans="1:9" ht="23.25" customHeight="1">
      <c r="A228" s="582">
        <v>5</v>
      </c>
      <c r="B228" s="890" t="s">
        <v>235</v>
      </c>
      <c r="C228" s="891"/>
      <c r="D228" s="891"/>
      <c r="E228" s="891"/>
      <c r="F228" s="891"/>
      <c r="G228" s="891"/>
      <c r="H228" s="891"/>
      <c r="I228" s="585"/>
    </row>
    <row r="229" spans="1:9" ht="32.25" customHeight="1">
      <c r="A229" s="581">
        <v>5.0999999999999996</v>
      </c>
      <c r="B229" s="892" t="s">
        <v>97</v>
      </c>
      <c r="C229" s="893"/>
      <c r="D229" s="893"/>
      <c r="E229" s="894"/>
      <c r="F229" s="895"/>
      <c r="G229" s="895"/>
      <c r="H229" s="896"/>
    </row>
    <row r="230" spans="1:9" ht="23.25" customHeight="1">
      <c r="A230" s="581" t="s">
        <v>218</v>
      </c>
      <c r="B230" s="886" t="s">
        <v>219</v>
      </c>
      <c r="C230" s="887"/>
      <c r="D230" s="887"/>
      <c r="E230" s="887"/>
      <c r="F230" s="887"/>
      <c r="G230" s="887"/>
      <c r="H230" s="887"/>
    </row>
    <row r="231" spans="1:9" ht="14.25" customHeight="1">
      <c r="A231" s="441"/>
      <c r="B231" s="442"/>
      <c r="C231" s="442"/>
      <c r="D231" s="406"/>
      <c r="E231" s="828"/>
      <c r="F231" s="831" t="s">
        <v>221</v>
      </c>
      <c r="G231" s="909"/>
      <c r="H231" s="832"/>
    </row>
    <row r="232" spans="1:9" ht="47.25" customHeight="1">
      <c r="A232" s="441"/>
      <c r="B232" s="442"/>
      <c r="C232" s="442"/>
      <c r="D232" s="406" t="s">
        <v>220</v>
      </c>
      <c r="E232" s="830"/>
      <c r="F232" s="835"/>
      <c r="G232" s="910"/>
      <c r="H232" s="836"/>
    </row>
    <row r="233" spans="1:9" ht="23.25" customHeight="1">
      <c r="A233" s="443" t="s">
        <v>222</v>
      </c>
      <c r="B233" s="847" t="s">
        <v>223</v>
      </c>
      <c r="C233" s="847"/>
      <c r="D233" s="444"/>
      <c r="E233" s="496"/>
      <c r="F233" s="853"/>
      <c r="G233" s="854"/>
      <c r="H233" s="855"/>
    </row>
    <row r="234" spans="1:9" ht="42.75" customHeight="1">
      <c r="A234" s="443"/>
      <c r="B234" s="897" t="s">
        <v>224</v>
      </c>
      <c r="C234" s="898"/>
      <c r="D234" s="842"/>
      <c r="E234" s="445"/>
      <c r="F234" s="848"/>
      <c r="G234" s="849"/>
      <c r="H234" s="850"/>
    </row>
    <row r="235" spans="1:9" ht="27" hidden="1" customHeight="1">
      <c r="A235" s="443">
        <v>1</v>
      </c>
      <c r="B235" s="899" t="s">
        <v>225</v>
      </c>
      <c r="C235" s="900"/>
      <c r="D235" s="449"/>
      <c r="E235" s="495"/>
      <c r="F235" s="848"/>
      <c r="G235" s="849"/>
      <c r="H235" s="850"/>
    </row>
    <row r="236" spans="1:9" ht="24" customHeight="1">
      <c r="A236" s="443">
        <v>1</v>
      </c>
      <c r="B236" s="848"/>
      <c r="C236" s="850"/>
      <c r="D236" s="449"/>
      <c r="E236" s="440"/>
      <c r="F236" s="848"/>
      <c r="G236" s="849"/>
      <c r="H236" s="850"/>
    </row>
    <row r="237" spans="1:9" ht="26.25" customHeight="1">
      <c r="A237" s="443">
        <v>2</v>
      </c>
      <c r="B237" s="848"/>
      <c r="C237" s="850"/>
      <c r="D237" s="449"/>
      <c r="E237" s="440"/>
      <c r="F237" s="848"/>
      <c r="G237" s="849"/>
      <c r="H237" s="850"/>
    </row>
    <row r="238" spans="1:9" ht="23.25" customHeight="1">
      <c r="A238" s="443">
        <v>3</v>
      </c>
      <c r="B238" s="848"/>
      <c r="C238" s="850"/>
      <c r="D238" s="449"/>
      <c r="E238" s="440"/>
      <c r="F238" s="848"/>
      <c r="G238" s="849"/>
      <c r="H238" s="850"/>
    </row>
    <row r="239" spans="1:9" ht="22.5" customHeight="1">
      <c r="A239" s="443">
        <v>4</v>
      </c>
      <c r="B239" s="848"/>
      <c r="C239" s="850"/>
      <c r="D239" s="449"/>
      <c r="E239" s="440"/>
      <c r="F239" s="848"/>
      <c r="G239" s="849"/>
      <c r="H239" s="850"/>
    </row>
    <row r="240" spans="1:9" ht="26.25" customHeight="1">
      <c r="A240" s="443">
        <v>5</v>
      </c>
      <c r="B240" s="848"/>
      <c r="C240" s="850"/>
      <c r="D240" s="449"/>
      <c r="E240" s="440"/>
      <c r="F240" s="848"/>
      <c r="G240" s="849"/>
      <c r="H240" s="850"/>
    </row>
    <row r="241" spans="1:8" ht="14.25" customHeight="1">
      <c r="A241" s="408"/>
      <c r="B241" s="439"/>
      <c r="C241" s="440"/>
      <c r="D241" s="440"/>
      <c r="E241" s="440"/>
      <c r="F241" s="440"/>
      <c r="G241" s="440"/>
      <c r="H241" s="440"/>
    </row>
    <row r="242" spans="1:8" ht="21.75" customHeight="1">
      <c r="A242" s="441" t="s">
        <v>87</v>
      </c>
      <c r="B242" s="886" t="s">
        <v>226</v>
      </c>
      <c r="C242" s="887"/>
      <c r="D242" s="887"/>
      <c r="E242" s="887"/>
      <c r="F242" s="887"/>
      <c r="G242" s="887"/>
      <c r="H242" s="887"/>
    </row>
    <row r="243" spans="1:8" ht="21.75" customHeight="1">
      <c r="A243" s="441"/>
      <c r="B243" s="457"/>
      <c r="C243" s="442"/>
      <c r="D243" s="406"/>
      <c r="E243" s="828"/>
      <c r="F243" s="831" t="s">
        <v>221</v>
      </c>
      <c r="G243" s="909"/>
      <c r="H243" s="832"/>
    </row>
    <row r="244" spans="1:8" ht="43.5" customHeight="1">
      <c r="A244" s="441"/>
      <c r="B244" s="457"/>
      <c r="C244" s="442"/>
      <c r="D244" s="406" t="s">
        <v>227</v>
      </c>
      <c r="E244" s="830"/>
      <c r="F244" s="835"/>
      <c r="G244" s="910"/>
      <c r="H244" s="836"/>
    </row>
    <row r="245" spans="1:8" ht="23.25" customHeight="1">
      <c r="A245" s="443" t="s">
        <v>222</v>
      </c>
      <c r="B245" s="901" t="s">
        <v>223</v>
      </c>
      <c r="C245" s="902"/>
      <c r="D245" s="458"/>
      <c r="E245" s="496"/>
      <c r="F245" s="853"/>
      <c r="G245" s="854"/>
      <c r="H245" s="855"/>
    </row>
    <row r="246" spans="1:8" ht="44.25" customHeight="1">
      <c r="A246" s="443"/>
      <c r="B246" s="897" t="s">
        <v>224</v>
      </c>
      <c r="C246" s="898"/>
      <c r="D246" s="842"/>
      <c r="E246" s="445"/>
      <c r="F246" s="853"/>
      <c r="G246" s="854"/>
      <c r="H246" s="855"/>
    </row>
    <row r="247" spans="1:8" ht="23.25" customHeight="1">
      <c r="A247" s="443">
        <v>1</v>
      </c>
      <c r="B247" s="848"/>
      <c r="C247" s="850"/>
      <c r="D247" s="449"/>
      <c r="E247" s="440"/>
      <c r="F247" s="848"/>
      <c r="G247" s="849"/>
      <c r="H247" s="850"/>
    </row>
    <row r="248" spans="1:8" ht="30" customHeight="1">
      <c r="A248" s="443">
        <v>2</v>
      </c>
      <c r="B248" s="848"/>
      <c r="C248" s="850"/>
      <c r="D248" s="449"/>
      <c r="E248" s="440"/>
      <c r="F248" s="848"/>
      <c r="G248" s="849"/>
      <c r="H248" s="850"/>
    </row>
    <row r="249" spans="1:8" ht="27.75" customHeight="1">
      <c r="A249" s="443">
        <v>3</v>
      </c>
      <c r="B249" s="848"/>
      <c r="C249" s="850"/>
      <c r="D249" s="449"/>
      <c r="E249" s="440"/>
      <c r="F249" s="848"/>
      <c r="G249" s="849"/>
      <c r="H249" s="850"/>
    </row>
    <row r="250" spans="1:8" ht="27" customHeight="1">
      <c r="A250" s="443">
        <v>4</v>
      </c>
      <c r="B250" s="848"/>
      <c r="C250" s="850"/>
      <c r="D250" s="449"/>
      <c r="E250" s="440"/>
      <c r="F250" s="848"/>
      <c r="G250" s="849"/>
      <c r="H250" s="850"/>
    </row>
    <row r="251" spans="1:8" ht="27.75" customHeight="1">
      <c r="A251" s="443">
        <v>5</v>
      </c>
      <c r="B251" s="848"/>
      <c r="C251" s="850"/>
      <c r="D251" s="449"/>
      <c r="E251" s="440"/>
      <c r="F251" s="848"/>
      <c r="G251" s="849"/>
      <c r="H251" s="850"/>
    </row>
    <row r="252" spans="1:8" ht="47.25" customHeight="1">
      <c r="A252" s="443"/>
      <c r="B252" s="1026" t="s">
        <v>228</v>
      </c>
      <c r="C252" s="947"/>
      <c r="D252" s="449"/>
      <c r="E252" s="509"/>
      <c r="F252" s="440"/>
      <c r="G252" s="440"/>
      <c r="H252" s="497"/>
    </row>
    <row r="253" spans="1:8" ht="14.25" customHeight="1">
      <c r="A253" s="438"/>
      <c r="B253" s="325"/>
      <c r="C253" s="325"/>
      <c r="D253" s="435"/>
      <c r="E253" s="435"/>
      <c r="F253" s="435"/>
      <c r="G253" s="435"/>
      <c r="H253" s="435"/>
    </row>
    <row r="254" spans="1:8" ht="14.25" customHeight="1">
      <c r="A254" s="441" t="s">
        <v>229</v>
      </c>
      <c r="B254" s="903" t="s">
        <v>230</v>
      </c>
      <c r="C254" s="933"/>
      <c r="D254" s="459"/>
      <c r="E254" s="934"/>
      <c r="F254" s="935"/>
      <c r="G254" s="936"/>
      <c r="H254" s="937"/>
    </row>
    <row r="255" spans="1:8" ht="39.75" customHeight="1">
      <c r="A255" s="441"/>
      <c r="B255" s="887"/>
      <c r="C255" s="903"/>
      <c r="D255" s="460" t="s">
        <v>231</v>
      </c>
      <c r="E255" s="938" t="s">
        <v>221</v>
      </c>
      <c r="F255" s="1025"/>
      <c r="G255" s="1025"/>
      <c r="H255" s="939"/>
    </row>
    <row r="256" spans="1:8" ht="59.25" customHeight="1">
      <c r="A256" s="443"/>
      <c r="B256" s="904" t="s">
        <v>232</v>
      </c>
      <c r="C256" s="905"/>
      <c r="D256" s="449"/>
      <c r="E256" s="848"/>
      <c r="F256" s="849"/>
      <c r="G256" s="849"/>
      <c r="H256" s="850"/>
    </row>
    <row r="257" spans="1:9" ht="21" customHeight="1">
      <c r="A257" s="443"/>
      <c r="B257" s="844" t="s">
        <v>233</v>
      </c>
      <c r="C257" s="902"/>
      <c r="D257" s="458"/>
      <c r="E257" s="897"/>
      <c r="F257" s="906"/>
      <c r="G257" s="907"/>
      <c r="H257" s="908"/>
    </row>
    <row r="258" spans="1:9" ht="57" customHeight="1">
      <c r="A258" s="510"/>
      <c r="B258" s="904" t="s">
        <v>234</v>
      </c>
      <c r="C258" s="905"/>
      <c r="D258" s="449"/>
      <c r="E258" s="848"/>
      <c r="F258" s="849"/>
      <c r="G258" s="849"/>
      <c r="H258" s="850"/>
    </row>
    <row r="259" spans="1:9" ht="14.25" customHeight="1">
      <c r="A259" s="512"/>
      <c r="B259" s="394"/>
      <c r="C259" s="394"/>
      <c r="D259" s="394"/>
      <c r="G259" s="394"/>
    </row>
    <row r="260" spans="1:9" ht="19.5" hidden="1" customHeight="1">
      <c r="A260" s="511"/>
      <c r="B260" s="887" t="e">
        <f>IF(AND(#REF!=2,M198=1),"Name of Other Partner of JV",IF(AND(#REF!=2,M198="2 or more"),"Name of Other Partner-1 of JV",""))</f>
        <v>#REF!</v>
      </c>
      <c r="C260" s="887"/>
      <c r="D260" s="887"/>
      <c r="E260" s="886" t="e">
        <f>'[12]Name of Bidder'!C18</f>
        <v>#REF!</v>
      </c>
      <c r="F260" s="887"/>
      <c r="G260" s="887"/>
      <c r="H260" s="903"/>
      <c r="I260" s="327"/>
    </row>
    <row r="261" spans="1:9" ht="29.25" hidden="1" customHeight="1">
      <c r="A261" s="408" t="s">
        <v>218</v>
      </c>
      <c r="B261" s="886" t="s">
        <v>219</v>
      </c>
      <c r="C261" s="887"/>
      <c r="D261" s="887"/>
      <c r="E261" s="887"/>
      <c r="F261" s="887"/>
      <c r="G261" s="887"/>
      <c r="H261" s="887"/>
      <c r="I261" s="327"/>
    </row>
    <row r="262" spans="1:9" ht="19.5" hidden="1" customHeight="1">
      <c r="A262" s="441"/>
      <c r="B262" s="457"/>
      <c r="C262" s="461"/>
      <c r="D262" s="462"/>
      <c r="E262" s="831" t="s">
        <v>236</v>
      </c>
      <c r="F262" s="832" t="s">
        <v>237</v>
      </c>
      <c r="G262" s="831" t="s">
        <v>221</v>
      </c>
      <c r="H262" s="832"/>
      <c r="I262" s="327"/>
    </row>
    <row r="263" spans="1:9" ht="47.25" hidden="1" customHeight="1">
      <c r="A263" s="441"/>
      <c r="B263" s="457"/>
      <c r="C263" s="461"/>
      <c r="D263" s="407" t="s">
        <v>238</v>
      </c>
      <c r="E263" s="911"/>
      <c r="F263" s="912"/>
      <c r="G263" s="911"/>
      <c r="H263" s="912"/>
      <c r="I263" s="327"/>
    </row>
    <row r="264" spans="1:9" ht="17.25" hidden="1" customHeight="1">
      <c r="A264" s="443" t="s">
        <v>222</v>
      </c>
      <c r="B264" s="897" t="s">
        <v>223</v>
      </c>
      <c r="C264" s="906"/>
      <c r="D264" s="463"/>
      <c r="E264" s="913"/>
      <c r="F264" s="914"/>
      <c r="G264" s="913"/>
      <c r="H264" s="914"/>
      <c r="I264" s="327"/>
    </row>
    <row r="265" spans="1:9" ht="17.25" hidden="1" customHeight="1">
      <c r="A265" s="443"/>
      <c r="B265" s="897" t="s">
        <v>239</v>
      </c>
      <c r="C265" s="898"/>
      <c r="D265" s="906"/>
      <c r="E265" s="445" t="s">
        <v>26</v>
      </c>
      <c r="F265" s="446"/>
      <c r="G265" s="446"/>
      <c r="H265" s="447"/>
      <c r="I265" s="327"/>
    </row>
    <row r="266" spans="1:9" ht="15.75" hidden="1" customHeight="1">
      <c r="A266" s="443">
        <v>1</v>
      </c>
      <c r="B266" s="899" t="s">
        <v>240</v>
      </c>
      <c r="C266" s="915"/>
      <c r="D266" s="451"/>
      <c r="E266" s="452"/>
      <c r="F266" s="453"/>
      <c r="G266" s="916"/>
      <c r="H266" s="917"/>
      <c r="I266" s="327"/>
    </row>
    <row r="267" spans="1:9" ht="15.75" hidden="1" customHeight="1">
      <c r="A267" s="443">
        <v>2</v>
      </c>
      <c r="B267" s="899" t="s">
        <v>241</v>
      </c>
      <c r="C267" s="915"/>
      <c r="D267" s="451"/>
      <c r="E267" s="452"/>
      <c r="F267" s="453"/>
      <c r="G267" s="916"/>
      <c r="H267" s="917"/>
    </row>
    <row r="268" spans="1:9" ht="15.75" hidden="1" customHeight="1">
      <c r="A268" s="443">
        <v>3</v>
      </c>
      <c r="B268" s="448" t="s">
        <v>242</v>
      </c>
      <c r="C268" s="450"/>
      <c r="D268" s="451"/>
      <c r="E268" s="452"/>
      <c r="F268" s="453"/>
      <c r="G268" s="916"/>
      <c r="H268" s="917"/>
      <c r="I268" s="327"/>
    </row>
    <row r="269" spans="1:9" ht="16.5" hidden="1" customHeight="1">
      <c r="A269" s="443">
        <v>4</v>
      </c>
      <c r="B269" s="448" t="s">
        <v>243</v>
      </c>
      <c r="C269" s="450"/>
      <c r="D269" s="451"/>
      <c r="E269" s="452"/>
      <c r="F269" s="453"/>
      <c r="G269" s="916"/>
      <c r="H269" s="917"/>
      <c r="I269" s="327"/>
    </row>
    <row r="270" spans="1:9" hidden="1">
      <c r="A270" s="443">
        <v>5</v>
      </c>
      <c r="B270" s="448" t="s">
        <v>244</v>
      </c>
      <c r="C270" s="450"/>
      <c r="D270" s="451"/>
      <c r="E270" s="452"/>
      <c r="F270" s="453"/>
      <c r="G270" s="916"/>
      <c r="H270" s="917"/>
      <c r="I270" s="327"/>
    </row>
    <row r="271" spans="1:9" ht="19.5" hidden="1" customHeight="1">
      <c r="A271" s="443">
        <v>6</v>
      </c>
      <c r="B271" s="448" t="s">
        <v>245</v>
      </c>
      <c r="C271" s="450"/>
      <c r="D271" s="454"/>
      <c r="E271" s="455"/>
      <c r="F271" s="456"/>
      <c r="G271" s="918"/>
      <c r="H271" s="919"/>
      <c r="I271" s="327"/>
    </row>
    <row r="272" spans="1:9" ht="32.25" hidden="1" customHeight="1">
      <c r="A272" s="438"/>
      <c r="B272" s="920" t="s">
        <v>246</v>
      </c>
      <c r="C272" s="920"/>
      <c r="D272" s="920"/>
      <c r="E272" s="920"/>
      <c r="F272" s="920"/>
      <c r="G272" s="920"/>
      <c r="H272" s="921"/>
      <c r="I272" s="327"/>
    </row>
    <row r="273" spans="1:9" ht="32.25" hidden="1" customHeight="1">
      <c r="A273" s="408"/>
      <c r="B273" s="464"/>
      <c r="C273" s="464"/>
      <c r="D273" s="464"/>
      <c r="E273" s="464"/>
      <c r="F273" s="464"/>
      <c r="G273" s="464"/>
      <c r="H273" s="464"/>
      <c r="I273" s="327"/>
    </row>
    <row r="274" spans="1:9" ht="32.25" hidden="1" customHeight="1">
      <c r="A274" s="408"/>
      <c r="B274" s="464"/>
      <c r="C274" s="464"/>
      <c r="D274" s="464"/>
      <c r="E274" s="464"/>
      <c r="F274" s="464"/>
      <c r="G274" s="464"/>
      <c r="H274" s="464"/>
      <c r="I274" s="327"/>
    </row>
    <row r="275" spans="1:9" ht="32.25" hidden="1" customHeight="1">
      <c r="A275" s="408"/>
      <c r="B275" s="464"/>
      <c r="C275" s="464"/>
      <c r="D275" s="464"/>
      <c r="E275" s="464"/>
      <c r="F275" s="464"/>
      <c r="G275" s="464"/>
      <c r="H275" s="464"/>
      <c r="I275" s="327"/>
    </row>
    <row r="276" spans="1:9" ht="32.25" hidden="1" customHeight="1">
      <c r="A276" s="408"/>
      <c r="B276" s="464"/>
      <c r="C276" s="464"/>
      <c r="D276" s="464"/>
      <c r="E276" s="464"/>
      <c r="F276" s="464"/>
      <c r="G276" s="464"/>
      <c r="H276" s="464"/>
      <c r="I276" s="327"/>
    </row>
    <row r="277" spans="1:9" ht="20.25" hidden="1" customHeight="1">
      <c r="A277" s="441" t="s">
        <v>87</v>
      </c>
      <c r="B277" s="886" t="s">
        <v>226</v>
      </c>
      <c r="C277" s="887"/>
      <c r="D277" s="887"/>
      <c r="E277" s="887"/>
      <c r="F277" s="887"/>
      <c r="G277" s="887"/>
      <c r="H277" s="887"/>
      <c r="I277" s="327"/>
    </row>
    <row r="278" spans="1:9" ht="19.5" hidden="1" customHeight="1">
      <c r="A278" s="441"/>
      <c r="B278" s="465"/>
      <c r="C278" s="461"/>
      <c r="D278" s="462"/>
      <c r="E278" s="831" t="s">
        <v>236</v>
      </c>
      <c r="F278" s="832" t="s">
        <v>237</v>
      </c>
      <c r="G278" s="831" t="s">
        <v>221</v>
      </c>
      <c r="H278" s="832"/>
      <c r="I278" s="327"/>
    </row>
    <row r="279" spans="1:9" ht="47.25" hidden="1" customHeight="1">
      <c r="A279" s="441"/>
      <c r="B279" s="465"/>
      <c r="C279" s="461"/>
      <c r="D279" s="407" t="s">
        <v>247</v>
      </c>
      <c r="E279" s="911"/>
      <c r="F279" s="912"/>
      <c r="G279" s="911"/>
      <c r="H279" s="912"/>
      <c r="I279" s="327"/>
    </row>
    <row r="280" spans="1:9" ht="17.25" hidden="1" customHeight="1">
      <c r="A280" s="443" t="s">
        <v>222</v>
      </c>
      <c r="B280" s="842" t="s">
        <v>223</v>
      </c>
      <c r="C280" s="901"/>
      <c r="D280" s="466"/>
      <c r="E280" s="913"/>
      <c r="F280" s="914"/>
      <c r="G280" s="922"/>
      <c r="H280" s="923"/>
      <c r="I280" s="327"/>
    </row>
    <row r="281" spans="1:9" ht="17.25" hidden="1" customHeight="1">
      <c r="A281" s="443"/>
      <c r="B281" s="898" t="s">
        <v>239</v>
      </c>
      <c r="C281" s="898"/>
      <c r="D281" s="842"/>
      <c r="E281" s="445" t="s">
        <v>26</v>
      </c>
      <c r="F281" s="446"/>
      <c r="G281" s="446"/>
      <c r="H281" s="447"/>
      <c r="I281" s="327"/>
    </row>
    <row r="282" spans="1:9" ht="15.75" hidden="1" customHeight="1">
      <c r="A282" s="443">
        <v>1</v>
      </c>
      <c r="B282" s="924" t="s">
        <v>240</v>
      </c>
      <c r="C282" s="925"/>
      <c r="D282" s="469"/>
      <c r="E282" s="470"/>
      <c r="F282" s="471"/>
      <c r="G282" s="926"/>
      <c r="H282" s="927"/>
      <c r="I282" s="327"/>
    </row>
    <row r="283" spans="1:9" ht="15.75" hidden="1" customHeight="1">
      <c r="A283" s="443">
        <v>2</v>
      </c>
      <c r="B283" s="924" t="s">
        <v>241</v>
      </c>
      <c r="C283" s="925"/>
      <c r="D283" s="472"/>
      <c r="E283" s="452"/>
      <c r="F283" s="453"/>
      <c r="G283" s="928"/>
      <c r="H283" s="929"/>
    </row>
    <row r="284" spans="1:9" ht="15.75" hidden="1" customHeight="1">
      <c r="A284" s="443">
        <v>3</v>
      </c>
      <c r="B284" s="467" t="s">
        <v>242</v>
      </c>
      <c r="C284" s="468"/>
      <c r="D284" s="472"/>
      <c r="E284" s="452"/>
      <c r="F284" s="453"/>
      <c r="G284" s="928"/>
      <c r="H284" s="929"/>
      <c r="I284" s="327"/>
    </row>
    <row r="285" spans="1:9" ht="16.5" hidden="1" customHeight="1">
      <c r="A285" s="443">
        <v>4</v>
      </c>
      <c r="B285" s="467" t="s">
        <v>243</v>
      </c>
      <c r="C285" s="468"/>
      <c r="D285" s="472"/>
      <c r="E285" s="452"/>
      <c r="F285" s="453"/>
      <c r="G285" s="928"/>
      <c r="H285" s="929"/>
      <c r="I285" s="327"/>
    </row>
    <row r="286" spans="1:9" ht="15.75" hidden="1" customHeight="1">
      <c r="A286" s="443">
        <v>5</v>
      </c>
      <c r="B286" s="467" t="s">
        <v>244</v>
      </c>
      <c r="C286" s="468"/>
      <c r="D286" s="472"/>
      <c r="E286" s="452"/>
      <c r="F286" s="453"/>
      <c r="G286" s="928"/>
      <c r="H286" s="929"/>
      <c r="I286" s="327"/>
    </row>
    <row r="287" spans="1:9" hidden="1">
      <c r="A287" s="443">
        <v>6</v>
      </c>
      <c r="B287" s="467" t="s">
        <v>245</v>
      </c>
      <c r="C287" s="468"/>
      <c r="D287" s="473"/>
      <c r="E287" s="455"/>
      <c r="F287" s="456"/>
      <c r="G287" s="930"/>
      <c r="H287" s="931"/>
      <c r="I287" s="327"/>
    </row>
    <row r="288" spans="1:9" ht="49.5" hidden="1" customHeight="1">
      <c r="A288" s="443"/>
      <c r="B288" s="932" t="s">
        <v>246</v>
      </c>
      <c r="C288" s="920"/>
      <c r="D288" s="920"/>
      <c r="E288" s="920"/>
      <c r="F288" s="920"/>
      <c r="G288" s="920"/>
      <c r="H288" s="921"/>
      <c r="I288" s="327"/>
    </row>
    <row r="289" spans="1:9" ht="16.5" hidden="1" customHeight="1">
      <c r="A289" s="474"/>
      <c r="B289" s="325"/>
      <c r="C289" s="325"/>
      <c r="D289" s="435"/>
      <c r="E289" s="435"/>
      <c r="F289" s="435"/>
      <c r="G289" s="435"/>
      <c r="H289" s="435"/>
      <c r="I289" s="327"/>
    </row>
    <row r="290" spans="1:9" ht="16.5" hidden="1" customHeight="1">
      <c r="A290" s="441" t="s">
        <v>229</v>
      </c>
      <c r="B290" s="903" t="s">
        <v>230</v>
      </c>
      <c r="C290" s="933"/>
      <c r="D290" s="459"/>
      <c r="E290" s="934"/>
      <c r="F290" s="935"/>
      <c r="G290" s="936"/>
      <c r="H290" s="937"/>
      <c r="I290" s="327"/>
    </row>
    <row r="291" spans="1:9" ht="28.5" hidden="1" customHeight="1">
      <c r="A291" s="441"/>
      <c r="B291" s="887"/>
      <c r="C291" s="903"/>
      <c r="D291" s="460"/>
      <c r="E291" s="938" t="s">
        <v>248</v>
      </c>
      <c r="F291" s="939"/>
      <c r="G291" s="940" t="s">
        <v>236</v>
      </c>
      <c r="H291" s="941"/>
      <c r="I291" s="327"/>
    </row>
    <row r="292" spans="1:9" ht="56.25" hidden="1" customHeight="1">
      <c r="A292" s="443"/>
      <c r="B292" s="904" t="s">
        <v>232</v>
      </c>
      <c r="C292" s="905"/>
      <c r="D292" s="449"/>
      <c r="E292" s="942"/>
      <c r="F292" s="943"/>
      <c r="G292" s="944"/>
      <c r="H292" s="944"/>
    </row>
    <row r="293" spans="1:9" ht="15.75" hidden="1" customHeight="1">
      <c r="A293" s="443"/>
      <c r="B293" s="844" t="s">
        <v>233</v>
      </c>
      <c r="C293" s="902"/>
      <c r="D293" s="458"/>
      <c r="E293" s="897"/>
      <c r="F293" s="906"/>
      <c r="G293" s="907"/>
      <c r="H293" s="908"/>
      <c r="I293" s="327"/>
    </row>
    <row r="294" spans="1:9" ht="66.75" hidden="1" customHeight="1">
      <c r="A294" s="443"/>
      <c r="B294" s="904" t="s">
        <v>234</v>
      </c>
      <c r="C294" s="905"/>
      <c r="D294" s="449"/>
      <c r="E294" s="942"/>
      <c r="F294" s="943"/>
      <c r="G294" s="944"/>
      <c r="H294" s="944"/>
      <c r="I294" s="327"/>
    </row>
    <row r="295" spans="1:9" ht="20.25" hidden="1" customHeight="1">
      <c r="A295" s="443"/>
      <c r="B295" s="475"/>
      <c r="C295" s="475"/>
      <c r="D295" s="476"/>
      <c r="E295" s="476"/>
      <c r="F295" s="476"/>
      <c r="G295" s="476"/>
      <c r="H295" s="476"/>
      <c r="I295" s="327"/>
    </row>
    <row r="296" spans="1:9" ht="32.25" hidden="1" customHeight="1">
      <c r="A296" s="408"/>
      <c r="B296" s="887" t="e">
        <f>IF(AND(#REF!=2,M198="2 or more"),"Name of Other Partner-2 of JV", "")</f>
        <v>#REF!</v>
      </c>
      <c r="C296" s="887"/>
      <c r="D296" s="887"/>
      <c r="E296" s="886" t="e">
        <f>'[12]Name of Bidder'!C23</f>
        <v>#REF!</v>
      </c>
      <c r="F296" s="887"/>
      <c r="G296" s="887"/>
      <c r="H296" s="903"/>
      <c r="I296" s="327"/>
    </row>
    <row r="297" spans="1:9" ht="29.25" hidden="1" customHeight="1">
      <c r="A297" s="408" t="s">
        <v>218</v>
      </c>
      <c r="B297" s="886" t="s">
        <v>219</v>
      </c>
      <c r="C297" s="887"/>
      <c r="D297" s="887"/>
      <c r="E297" s="887"/>
      <c r="F297" s="887"/>
      <c r="G297" s="887"/>
      <c r="H297" s="887"/>
      <c r="I297" s="327"/>
    </row>
    <row r="298" spans="1:9" ht="19.5" hidden="1" customHeight="1">
      <c r="A298" s="441"/>
      <c r="B298" s="457"/>
      <c r="C298" s="461"/>
      <c r="D298" s="462"/>
      <c r="E298" s="831" t="s">
        <v>236</v>
      </c>
      <c r="F298" s="832" t="s">
        <v>237</v>
      </c>
      <c r="G298" s="831" t="s">
        <v>221</v>
      </c>
      <c r="H298" s="832"/>
      <c r="I298" s="327"/>
    </row>
    <row r="299" spans="1:9" ht="47.25" hidden="1" customHeight="1">
      <c r="A299" s="441"/>
      <c r="B299" s="457"/>
      <c r="C299" s="461"/>
      <c r="D299" s="407" t="s">
        <v>238</v>
      </c>
      <c r="E299" s="911"/>
      <c r="F299" s="912"/>
      <c r="G299" s="911"/>
      <c r="H299" s="912"/>
      <c r="I299" s="327"/>
    </row>
    <row r="300" spans="1:9" ht="17.25" hidden="1" customHeight="1">
      <c r="A300" s="443" t="s">
        <v>222</v>
      </c>
      <c r="B300" s="897" t="s">
        <v>223</v>
      </c>
      <c r="C300" s="906"/>
      <c r="D300" s="463"/>
      <c r="E300" s="913"/>
      <c r="F300" s="914"/>
      <c r="G300" s="913"/>
      <c r="H300" s="914"/>
      <c r="I300" s="327"/>
    </row>
    <row r="301" spans="1:9" ht="17.25" hidden="1" customHeight="1">
      <c r="A301" s="443"/>
      <c r="B301" s="897" t="s">
        <v>239</v>
      </c>
      <c r="C301" s="898"/>
      <c r="D301" s="906"/>
      <c r="E301" s="445" t="s">
        <v>26</v>
      </c>
      <c r="F301" s="446"/>
      <c r="G301" s="446"/>
      <c r="H301" s="447"/>
      <c r="I301" s="327"/>
    </row>
    <row r="302" spans="1:9" ht="15.75" hidden="1" customHeight="1">
      <c r="A302" s="443">
        <v>1</v>
      </c>
      <c r="B302" s="924" t="s">
        <v>240</v>
      </c>
      <c r="C302" s="925"/>
      <c r="D302" s="477"/>
      <c r="E302" s="470"/>
      <c r="F302" s="471"/>
      <c r="G302" s="945"/>
      <c r="H302" s="946"/>
      <c r="I302" s="327"/>
    </row>
    <row r="303" spans="1:9" ht="15.75" hidden="1" customHeight="1">
      <c r="A303" s="443">
        <v>2</v>
      </c>
      <c r="B303" s="924" t="s">
        <v>241</v>
      </c>
      <c r="C303" s="925"/>
      <c r="D303" s="451"/>
      <c r="E303" s="452"/>
      <c r="F303" s="453"/>
      <c r="G303" s="916"/>
      <c r="H303" s="917"/>
    </row>
    <row r="304" spans="1:9" ht="15.75" hidden="1" customHeight="1">
      <c r="A304" s="443">
        <v>3</v>
      </c>
      <c r="B304" s="467" t="s">
        <v>242</v>
      </c>
      <c r="C304" s="468"/>
      <c r="D304" s="451"/>
      <c r="E304" s="452"/>
      <c r="F304" s="453"/>
      <c r="G304" s="916"/>
      <c r="H304" s="917"/>
      <c r="I304" s="327"/>
    </row>
    <row r="305" spans="1:9" ht="16.5" hidden="1" customHeight="1">
      <c r="A305" s="443">
        <v>4</v>
      </c>
      <c r="B305" s="467" t="s">
        <v>243</v>
      </c>
      <c r="C305" s="468"/>
      <c r="D305" s="451"/>
      <c r="E305" s="452"/>
      <c r="F305" s="453"/>
      <c r="G305" s="916"/>
      <c r="H305" s="917"/>
      <c r="I305" s="327"/>
    </row>
    <row r="306" spans="1:9" ht="15.75" hidden="1" customHeight="1">
      <c r="A306" s="443">
        <v>5</v>
      </c>
      <c r="B306" s="467" t="s">
        <v>244</v>
      </c>
      <c r="C306" s="468"/>
      <c r="D306" s="451"/>
      <c r="E306" s="452"/>
      <c r="F306" s="453"/>
      <c r="G306" s="916"/>
      <c r="H306" s="917"/>
      <c r="I306" s="327"/>
    </row>
    <row r="307" spans="1:9" hidden="1">
      <c r="A307" s="443">
        <v>6</v>
      </c>
      <c r="B307" s="467" t="s">
        <v>245</v>
      </c>
      <c r="C307" s="468"/>
      <c r="D307" s="454"/>
      <c r="E307" s="455"/>
      <c r="F307" s="456"/>
      <c r="G307" s="918"/>
      <c r="H307" s="919"/>
      <c r="I307" s="327"/>
    </row>
    <row r="308" spans="1:9" ht="32.25" hidden="1" customHeight="1">
      <c r="A308" s="438"/>
      <c r="B308" s="920" t="s">
        <v>246</v>
      </c>
      <c r="C308" s="920"/>
      <c r="D308" s="920"/>
      <c r="E308" s="920"/>
      <c r="F308" s="920"/>
      <c r="G308" s="920"/>
      <c r="H308" s="921"/>
      <c r="I308" s="327"/>
    </row>
    <row r="309" spans="1:9" ht="32.25" hidden="1" customHeight="1">
      <c r="A309" s="408"/>
      <c r="B309" s="464"/>
      <c r="C309" s="464"/>
      <c r="D309" s="464"/>
      <c r="E309" s="464"/>
      <c r="F309" s="464"/>
      <c r="G309" s="464"/>
      <c r="H309" s="464"/>
      <c r="I309" s="327"/>
    </row>
    <row r="310" spans="1:9" ht="20.25" hidden="1" customHeight="1">
      <c r="A310" s="441" t="s">
        <v>87</v>
      </c>
      <c r="B310" s="886" t="s">
        <v>226</v>
      </c>
      <c r="C310" s="887"/>
      <c r="D310" s="887"/>
      <c r="E310" s="887"/>
      <c r="F310" s="887"/>
      <c r="G310" s="887"/>
      <c r="H310" s="887"/>
      <c r="I310" s="327"/>
    </row>
    <row r="311" spans="1:9" ht="19.5" hidden="1" customHeight="1">
      <c r="A311" s="441"/>
      <c r="B311" s="465"/>
      <c r="C311" s="461"/>
      <c r="D311" s="462"/>
      <c r="E311" s="831" t="s">
        <v>236</v>
      </c>
      <c r="F311" s="832" t="s">
        <v>237</v>
      </c>
      <c r="G311" s="831" t="s">
        <v>221</v>
      </c>
      <c r="H311" s="832"/>
      <c r="I311" s="327"/>
    </row>
    <row r="312" spans="1:9" ht="47.25" hidden="1" customHeight="1">
      <c r="A312" s="441"/>
      <c r="B312" s="465"/>
      <c r="C312" s="461"/>
      <c r="D312" s="407" t="s">
        <v>247</v>
      </c>
      <c r="E312" s="911"/>
      <c r="F312" s="912"/>
      <c r="G312" s="911"/>
      <c r="H312" s="912"/>
      <c r="I312" s="327"/>
    </row>
    <row r="313" spans="1:9" ht="17.25" hidden="1" customHeight="1">
      <c r="A313" s="443" t="s">
        <v>222</v>
      </c>
      <c r="B313" s="842" t="s">
        <v>223</v>
      </c>
      <c r="C313" s="901"/>
      <c r="D313" s="466"/>
      <c r="E313" s="913"/>
      <c r="F313" s="914"/>
      <c r="G313" s="922"/>
      <c r="H313" s="923"/>
      <c r="I313" s="327"/>
    </row>
    <row r="314" spans="1:9" ht="17.25" hidden="1" customHeight="1">
      <c r="A314" s="443"/>
      <c r="B314" s="898" t="s">
        <v>239</v>
      </c>
      <c r="C314" s="898"/>
      <c r="D314" s="842"/>
      <c r="E314" s="445" t="s">
        <v>26</v>
      </c>
      <c r="F314" s="446"/>
      <c r="G314" s="446"/>
      <c r="H314" s="447"/>
      <c r="I314" s="327"/>
    </row>
    <row r="315" spans="1:9" ht="15.75" hidden="1" customHeight="1">
      <c r="A315" s="443">
        <v>1</v>
      </c>
      <c r="B315" s="924" t="s">
        <v>240</v>
      </c>
      <c r="C315" s="925"/>
      <c r="D315" s="469"/>
      <c r="E315" s="470"/>
      <c r="F315" s="471"/>
      <c r="G315" s="926"/>
      <c r="H315" s="927"/>
      <c r="I315" s="327"/>
    </row>
    <row r="316" spans="1:9" ht="15.75" hidden="1" customHeight="1">
      <c r="A316" s="443">
        <v>2</v>
      </c>
      <c r="B316" s="924" t="s">
        <v>241</v>
      </c>
      <c r="C316" s="925"/>
      <c r="D316" s="472"/>
      <c r="E316" s="452"/>
      <c r="F316" s="453"/>
      <c r="G316" s="928"/>
      <c r="H316" s="929"/>
    </row>
    <row r="317" spans="1:9" ht="15.75" hidden="1" customHeight="1">
      <c r="A317" s="443">
        <v>3</v>
      </c>
      <c r="B317" s="467" t="s">
        <v>242</v>
      </c>
      <c r="C317" s="468"/>
      <c r="D317" s="472"/>
      <c r="E317" s="452"/>
      <c r="F317" s="453"/>
      <c r="G317" s="928"/>
      <c r="H317" s="929"/>
      <c r="I317" s="327"/>
    </row>
    <row r="318" spans="1:9" ht="16.5" hidden="1" customHeight="1">
      <c r="A318" s="443">
        <v>4</v>
      </c>
      <c r="B318" s="467" t="s">
        <v>243</v>
      </c>
      <c r="C318" s="468"/>
      <c r="D318" s="472"/>
      <c r="E318" s="452"/>
      <c r="F318" s="453"/>
      <c r="G318" s="928"/>
      <c r="H318" s="929"/>
      <c r="I318" s="327"/>
    </row>
    <row r="319" spans="1:9" ht="15.75" hidden="1" customHeight="1">
      <c r="A319" s="443">
        <v>5</v>
      </c>
      <c r="B319" s="467" t="s">
        <v>244</v>
      </c>
      <c r="C319" s="468"/>
      <c r="D319" s="472"/>
      <c r="E319" s="452"/>
      <c r="F319" s="453"/>
      <c r="G319" s="928"/>
      <c r="H319" s="929"/>
      <c r="I319" s="327"/>
    </row>
    <row r="320" spans="1:9" ht="15.75" hidden="1" customHeight="1">
      <c r="A320" s="443">
        <v>6</v>
      </c>
      <c r="B320" s="467" t="s">
        <v>245</v>
      </c>
      <c r="C320" s="468"/>
      <c r="D320" s="472"/>
      <c r="E320" s="452"/>
      <c r="F320" s="453"/>
      <c r="G320" s="928"/>
      <c r="H320" s="929"/>
      <c r="I320" s="327"/>
    </row>
    <row r="321" spans="1:9" ht="32.25" hidden="1" customHeight="1">
      <c r="A321" s="443"/>
      <c r="B321" s="947" t="s">
        <v>228</v>
      </c>
      <c r="C321" s="947"/>
      <c r="D321" s="473"/>
      <c r="E321" s="455"/>
      <c r="F321" s="456"/>
      <c r="G321" s="930"/>
      <c r="H321" s="931"/>
      <c r="I321" s="327"/>
    </row>
    <row r="322" spans="1:9" ht="32.25" hidden="1" customHeight="1">
      <c r="A322" s="438"/>
      <c r="B322" s="948" t="s">
        <v>246</v>
      </c>
      <c r="C322" s="948"/>
      <c r="D322" s="948"/>
      <c r="E322" s="948"/>
      <c r="F322" s="948"/>
      <c r="G322" s="948"/>
      <c r="H322" s="949"/>
      <c r="I322" s="327"/>
    </row>
    <row r="323" spans="1:9" ht="16.5" hidden="1" customHeight="1">
      <c r="A323" s="438"/>
      <c r="B323" s="325"/>
      <c r="C323" s="325"/>
      <c r="D323" s="435"/>
      <c r="E323" s="435"/>
      <c r="F323" s="435"/>
      <c r="G323" s="435"/>
      <c r="H323" s="435"/>
      <c r="I323" s="327"/>
    </row>
    <row r="324" spans="1:9" ht="16.5" hidden="1" customHeight="1">
      <c r="A324" s="441" t="s">
        <v>229</v>
      </c>
      <c r="B324" s="933" t="s">
        <v>230</v>
      </c>
      <c r="C324" s="933"/>
      <c r="D324" s="459"/>
      <c r="E324" s="934"/>
      <c r="F324" s="935"/>
      <c r="G324" s="936"/>
      <c r="H324" s="937"/>
      <c r="I324" s="327"/>
    </row>
    <row r="325" spans="1:9" ht="28.5" hidden="1" customHeight="1">
      <c r="A325" s="441"/>
      <c r="B325" s="886"/>
      <c r="C325" s="903"/>
      <c r="D325" s="460"/>
      <c r="E325" s="938" t="s">
        <v>248</v>
      </c>
      <c r="F325" s="939"/>
      <c r="G325" s="940" t="s">
        <v>236</v>
      </c>
      <c r="H325" s="941"/>
      <c r="I325" s="327"/>
    </row>
    <row r="326" spans="1:9" ht="56.25" hidden="1" customHeight="1">
      <c r="A326" s="443"/>
      <c r="B326" s="905" t="s">
        <v>232</v>
      </c>
      <c r="C326" s="905"/>
      <c r="D326" s="449"/>
      <c r="E326" s="942"/>
      <c r="F326" s="943"/>
      <c r="G326" s="944"/>
      <c r="H326" s="944"/>
    </row>
    <row r="327" spans="1:9" ht="15.75" hidden="1" customHeight="1">
      <c r="A327" s="443"/>
      <c r="B327" s="902" t="s">
        <v>233</v>
      </c>
      <c r="C327" s="902"/>
      <c r="D327" s="458"/>
      <c r="E327" s="897"/>
      <c r="F327" s="906"/>
      <c r="G327" s="907"/>
      <c r="H327" s="908"/>
      <c r="I327" s="327"/>
    </row>
    <row r="328" spans="1:9" ht="49.5" hidden="1" customHeight="1">
      <c r="A328" s="443"/>
      <c r="B328" s="905" t="s">
        <v>234</v>
      </c>
      <c r="C328" s="905"/>
      <c r="D328" s="449"/>
      <c r="E328" s="942"/>
      <c r="F328" s="943"/>
      <c r="G328" s="944"/>
      <c r="H328" s="944"/>
      <c r="I328" s="327"/>
    </row>
    <row r="329" spans="1:9" ht="22.5" hidden="1" customHeight="1">
      <c r="A329" s="438"/>
      <c r="B329" s="475"/>
      <c r="C329" s="475"/>
      <c r="D329" s="476"/>
      <c r="E329" s="476"/>
      <c r="F329" s="476"/>
      <c r="G329" s="476"/>
      <c r="H329" s="476"/>
      <c r="I329" s="327"/>
    </row>
    <row r="330" spans="1:9" ht="17.25" hidden="1" customHeight="1">
      <c r="A330" s="478" t="s">
        <v>249</v>
      </c>
      <c r="B330" s="950" t="s">
        <v>250</v>
      </c>
      <c r="C330" s="950"/>
      <c r="D330" s="950"/>
      <c r="E330" s="950"/>
      <c r="F330" s="950"/>
      <c r="G330" s="950"/>
      <c r="H330" s="950"/>
      <c r="I330" s="327"/>
    </row>
    <row r="331" spans="1:9" ht="12" hidden="1" customHeight="1">
      <c r="A331" s="327"/>
      <c r="B331" s="394"/>
      <c r="C331" s="394"/>
      <c r="D331" s="394"/>
      <c r="E331" s="394"/>
      <c r="F331" s="394"/>
      <c r="G331" s="394"/>
      <c r="H331" s="327"/>
      <c r="I331" s="327"/>
    </row>
    <row r="332" spans="1:9" ht="75" hidden="1" customHeight="1">
      <c r="A332" s="479"/>
      <c r="B332" s="951" t="s">
        <v>251</v>
      </c>
      <c r="C332" s="951"/>
      <c r="D332" s="951"/>
      <c r="E332" s="951"/>
      <c r="F332" s="951"/>
      <c r="G332" s="951"/>
      <c r="H332" s="951"/>
      <c r="I332" s="327"/>
    </row>
    <row r="333" spans="1:9" ht="185.25" hidden="1" customHeight="1">
      <c r="A333" s="438"/>
      <c r="B333" s="952" t="s">
        <v>252</v>
      </c>
      <c r="C333" s="952"/>
      <c r="D333" s="952"/>
      <c r="E333" s="952"/>
      <c r="F333" s="952"/>
      <c r="G333" s="952"/>
      <c r="H333" s="952"/>
    </row>
    <row r="334" spans="1:9" ht="40.15" hidden="1" customHeight="1">
      <c r="A334" s="438"/>
      <c r="B334" s="951"/>
      <c r="C334" s="951"/>
      <c r="D334" s="951"/>
      <c r="E334" s="951"/>
      <c r="F334" s="951"/>
      <c r="G334" s="951"/>
      <c r="H334" s="951"/>
      <c r="I334" s="327"/>
    </row>
    <row r="335" spans="1:9" ht="9" hidden="1" customHeight="1">
      <c r="A335" s="327"/>
      <c r="B335" s="327"/>
      <c r="C335" s="327"/>
      <c r="D335" s="327"/>
      <c r="E335" s="327"/>
      <c r="F335" s="327"/>
      <c r="G335" s="327"/>
      <c r="H335" s="327"/>
      <c r="I335" s="327"/>
    </row>
    <row r="336" spans="1:9" ht="33.75" hidden="1" customHeight="1">
      <c r="A336" s="438"/>
      <c r="B336" s="951"/>
      <c r="C336" s="951"/>
      <c r="D336" s="951"/>
      <c r="E336" s="951"/>
      <c r="F336" s="951"/>
      <c r="G336" s="951"/>
      <c r="H336" s="951"/>
      <c r="I336" s="327"/>
    </row>
    <row r="337" spans="1:9" hidden="1">
      <c r="B337" s="394"/>
      <c r="C337" s="394"/>
      <c r="D337" s="394"/>
      <c r="E337" s="394"/>
      <c r="F337" s="394"/>
      <c r="G337" s="394"/>
    </row>
    <row r="338" spans="1:9" ht="42" hidden="1" customHeight="1">
      <c r="A338" s="437"/>
      <c r="B338" s="951"/>
      <c r="C338" s="951"/>
      <c r="D338" s="951"/>
      <c r="E338" s="951"/>
      <c r="F338" s="951"/>
      <c r="G338" s="951"/>
      <c r="H338" s="951"/>
      <c r="I338" s="327"/>
    </row>
    <row r="339" spans="1:9" hidden="1">
      <c r="A339" s="327"/>
      <c r="B339" s="327"/>
      <c r="C339" s="327"/>
      <c r="D339" s="327"/>
      <c r="E339" s="327"/>
      <c r="F339" s="327"/>
      <c r="G339" s="327"/>
      <c r="H339" s="327"/>
      <c r="I339" s="327"/>
    </row>
    <row r="340" spans="1:9" ht="19.5" hidden="1" customHeight="1">
      <c r="A340" s="437"/>
      <c r="B340" s="951" t="s">
        <v>253</v>
      </c>
      <c r="C340" s="951"/>
      <c r="D340" s="951"/>
      <c r="E340" s="951"/>
      <c r="F340" s="951"/>
      <c r="G340" s="951"/>
      <c r="H340" s="951"/>
      <c r="I340" s="327"/>
    </row>
    <row r="341" spans="1:9" hidden="1">
      <c r="A341" s="327"/>
      <c r="B341" s="394"/>
      <c r="C341" s="394"/>
      <c r="D341" s="394"/>
      <c r="E341" s="394"/>
      <c r="F341" s="394"/>
      <c r="G341" s="394"/>
      <c r="H341" s="327"/>
      <c r="I341" s="327"/>
    </row>
    <row r="342" spans="1:9" ht="40.15" hidden="1" customHeight="1">
      <c r="A342" s="437" t="s">
        <v>254</v>
      </c>
      <c r="B342" s="952" t="s">
        <v>255</v>
      </c>
      <c r="C342" s="952"/>
      <c r="D342" s="952"/>
      <c r="E342" s="952"/>
      <c r="F342" s="952"/>
      <c r="G342" s="952"/>
      <c r="H342" s="952"/>
      <c r="I342" s="327"/>
    </row>
    <row r="343" spans="1:9" hidden="1">
      <c r="A343" s="327"/>
      <c r="B343" s="394"/>
      <c r="C343" s="394"/>
      <c r="D343" s="394"/>
      <c r="E343" s="394"/>
      <c r="F343" s="394"/>
      <c r="G343" s="394"/>
      <c r="H343" s="327"/>
      <c r="I343" s="327"/>
    </row>
    <row r="344" spans="1:9" ht="90" hidden="1" customHeight="1">
      <c r="A344" s="437" t="s">
        <v>256</v>
      </c>
      <c r="B344" s="952" t="s">
        <v>257</v>
      </c>
      <c r="C344" s="952"/>
      <c r="D344" s="952"/>
      <c r="E344" s="952"/>
      <c r="F344" s="952"/>
      <c r="G344" s="952"/>
      <c r="H344" s="952"/>
    </row>
    <row r="345" spans="1:9" hidden="1">
      <c r="A345" s="327"/>
      <c r="B345" s="327"/>
      <c r="C345" s="327"/>
      <c r="D345" s="327"/>
      <c r="E345" s="327"/>
      <c r="F345" s="327"/>
      <c r="G345" s="327"/>
      <c r="H345" s="327"/>
      <c r="I345" s="327"/>
    </row>
    <row r="346" spans="1:9" ht="48" hidden="1" customHeight="1">
      <c r="A346" s="437" t="s">
        <v>258</v>
      </c>
      <c r="B346" s="951" t="s">
        <v>259</v>
      </c>
      <c r="C346" s="951"/>
      <c r="D346" s="951"/>
      <c r="E346" s="951"/>
      <c r="F346" s="951"/>
      <c r="G346" s="951"/>
      <c r="H346" s="951"/>
      <c r="I346" s="327"/>
    </row>
    <row r="347" spans="1:9" ht="17.25" hidden="1" customHeight="1">
      <c r="A347" s="327"/>
      <c r="B347" s="327"/>
      <c r="C347" s="327"/>
      <c r="D347" s="326"/>
      <c r="E347" s="327"/>
      <c r="F347" s="327"/>
      <c r="G347" s="327"/>
      <c r="H347" s="327"/>
      <c r="I347" s="327"/>
    </row>
    <row r="348" spans="1:9" ht="21" hidden="1" customHeight="1">
      <c r="A348" s="437" t="s">
        <v>260</v>
      </c>
      <c r="B348" s="951" t="s">
        <v>261</v>
      </c>
      <c r="C348" s="951"/>
      <c r="D348" s="951"/>
      <c r="E348" s="951"/>
      <c r="F348" s="951"/>
      <c r="G348" s="951"/>
      <c r="H348" s="951"/>
      <c r="I348" s="327"/>
    </row>
    <row r="349" spans="1:9" ht="29.25" hidden="1" customHeight="1">
      <c r="A349" s="437"/>
      <c r="B349" s="953" t="s">
        <v>262</v>
      </c>
      <c r="C349" s="953"/>
      <c r="D349" s="953"/>
      <c r="E349" s="953"/>
      <c r="F349" s="953"/>
      <c r="G349" s="953"/>
      <c r="H349" s="953"/>
      <c r="I349" s="327"/>
    </row>
    <row r="350" spans="1:9" ht="17.25" hidden="1" customHeight="1">
      <c r="A350" s="437"/>
      <c r="B350" s="480"/>
      <c r="C350" s="480"/>
      <c r="D350" s="480"/>
      <c r="E350" s="480"/>
      <c r="F350" s="480"/>
      <c r="G350" s="480"/>
      <c r="H350" s="480"/>
    </row>
    <row r="351" spans="1:9" ht="72" hidden="1" customHeight="1">
      <c r="A351" s="438">
        <v>4.0999999999999996</v>
      </c>
      <c r="B351" s="824" t="s">
        <v>263</v>
      </c>
      <c r="C351" s="824"/>
      <c r="D351" s="824"/>
      <c r="E351" s="824"/>
      <c r="F351" s="824"/>
      <c r="G351" s="824"/>
      <c r="H351" s="824"/>
    </row>
    <row r="352" spans="1:9" ht="16.5" hidden="1" customHeight="1">
      <c r="A352" s="393" t="s">
        <v>79</v>
      </c>
      <c r="B352" s="954" t="str">
        <f>"For  " &amp;B199</f>
        <v>For  Name of the Bidder</v>
      </c>
      <c r="C352" s="954"/>
      <c r="D352" s="954"/>
      <c r="E352" s="954"/>
      <c r="F352" s="954"/>
      <c r="G352" s="327"/>
      <c r="H352" s="327"/>
      <c r="I352" s="327"/>
    </row>
    <row r="353" spans="1:9" ht="15.75" hidden="1" customHeight="1">
      <c r="A353" s="327"/>
      <c r="B353" s="481" t="s">
        <v>73</v>
      </c>
      <c r="C353" s="955"/>
      <c r="D353" s="956"/>
      <c r="E353" s="956"/>
      <c r="F353" s="956"/>
      <c r="G353" s="956"/>
      <c r="H353" s="957"/>
      <c r="I353" s="327"/>
    </row>
    <row r="354" spans="1:9" ht="15.75" hidden="1" customHeight="1">
      <c r="A354" s="327"/>
      <c r="B354" s="481" t="s">
        <v>74</v>
      </c>
      <c r="C354" s="955"/>
      <c r="D354" s="956"/>
      <c r="E354" s="956"/>
      <c r="F354" s="956"/>
      <c r="G354" s="956"/>
      <c r="H354" s="957"/>
      <c r="I354" s="327"/>
    </row>
    <row r="355" spans="1:9" ht="15.75" hidden="1" customHeight="1">
      <c r="A355" s="327"/>
      <c r="B355" s="481" t="s">
        <v>75</v>
      </c>
      <c r="C355" s="955"/>
      <c r="D355" s="956"/>
      <c r="E355" s="956"/>
      <c r="F355" s="956"/>
      <c r="G355" s="956"/>
      <c r="H355" s="957"/>
      <c r="I355" s="327"/>
    </row>
    <row r="356" spans="1:9" ht="15.75" hidden="1" customHeight="1">
      <c r="A356" s="327"/>
      <c r="B356" s="481" t="s">
        <v>165</v>
      </c>
      <c r="C356" s="955"/>
      <c r="D356" s="956"/>
      <c r="E356" s="956"/>
      <c r="F356" s="956"/>
      <c r="G356" s="956"/>
      <c r="H356" s="957"/>
      <c r="I356" s="327"/>
    </row>
    <row r="357" spans="1:9" ht="15.75" hidden="1" customHeight="1">
      <c r="A357" s="327"/>
      <c r="B357" s="481" t="s">
        <v>166</v>
      </c>
      <c r="C357" s="955"/>
      <c r="D357" s="956"/>
      <c r="E357" s="956"/>
      <c r="F357" s="956"/>
      <c r="G357" s="956"/>
      <c r="H357" s="957"/>
      <c r="I357" s="327"/>
    </row>
    <row r="358" spans="1:9" ht="15.75" hidden="1" customHeight="1">
      <c r="A358" s="327"/>
      <c r="B358" s="481" t="s">
        <v>168</v>
      </c>
      <c r="C358" s="955"/>
      <c r="D358" s="956"/>
      <c r="E358" s="956"/>
      <c r="F358" s="956"/>
      <c r="G358" s="956"/>
      <c r="H358" s="957"/>
      <c r="I358" s="327"/>
    </row>
    <row r="359" spans="1:9" ht="15.75" hidden="1" customHeight="1">
      <c r="A359" s="327"/>
      <c r="B359" s="481" t="s">
        <v>170</v>
      </c>
      <c r="C359" s="955"/>
      <c r="D359" s="956"/>
      <c r="E359" s="956"/>
      <c r="F359" s="956"/>
      <c r="G359" s="956"/>
      <c r="H359" s="957"/>
      <c r="I359" s="327"/>
    </row>
    <row r="360" spans="1:9" ht="15.75" hidden="1" customHeight="1">
      <c r="A360" s="327"/>
      <c r="B360" s="481" t="s">
        <v>264</v>
      </c>
      <c r="C360" s="955"/>
      <c r="D360" s="956"/>
      <c r="E360" s="956"/>
      <c r="F360" s="956"/>
      <c r="G360" s="956"/>
      <c r="H360" s="957"/>
      <c r="I360" s="327"/>
    </row>
    <row r="361" spans="1:9" ht="15.75" hidden="1" customHeight="1">
      <c r="A361" s="327"/>
      <c r="B361" s="481" t="s">
        <v>265</v>
      </c>
      <c r="C361" s="955"/>
      <c r="D361" s="956"/>
      <c r="E361" s="956"/>
      <c r="F361" s="956"/>
      <c r="G361" s="956"/>
      <c r="H361" s="957"/>
      <c r="I361" s="327"/>
    </row>
    <row r="362" spans="1:9" ht="15.75" hidden="1" customHeight="1">
      <c r="A362" s="327"/>
      <c r="B362" s="481" t="s">
        <v>266</v>
      </c>
      <c r="C362" s="955"/>
      <c r="D362" s="956"/>
      <c r="E362" s="956"/>
      <c r="F362" s="956"/>
      <c r="G362" s="956"/>
      <c r="H362" s="957"/>
      <c r="I362" s="327"/>
    </row>
    <row r="363" spans="1:9" hidden="1">
      <c r="A363" s="327"/>
      <c r="B363" s="327"/>
      <c r="C363" s="327"/>
      <c r="D363" s="327"/>
      <c r="E363" s="327"/>
      <c r="F363" s="327"/>
      <c r="G363" s="327"/>
      <c r="H363" s="327"/>
      <c r="I363" s="327"/>
    </row>
    <row r="364" spans="1:9" ht="16.5" hidden="1" customHeight="1">
      <c r="A364" s="393" t="s">
        <v>87</v>
      </c>
      <c r="B364" s="954" t="e">
        <f>"For  " &amp;B260</f>
        <v>#REF!</v>
      </c>
      <c r="C364" s="954"/>
      <c r="D364" s="954"/>
      <c r="E364" s="954"/>
      <c r="F364" s="954"/>
      <c r="G364" s="327"/>
      <c r="H364" s="327"/>
      <c r="I364" s="327"/>
    </row>
    <row r="365" spans="1:9" ht="15.75" hidden="1" customHeight="1">
      <c r="A365" s="327"/>
      <c r="B365" s="481" t="s">
        <v>73</v>
      </c>
      <c r="C365" s="955"/>
      <c r="D365" s="956"/>
      <c r="E365" s="956"/>
      <c r="F365" s="956"/>
      <c r="G365" s="956"/>
      <c r="H365" s="957"/>
      <c r="I365" s="327"/>
    </row>
    <row r="366" spans="1:9" ht="15.75" hidden="1" customHeight="1">
      <c r="A366" s="327"/>
      <c r="B366" s="481" t="s">
        <v>74</v>
      </c>
      <c r="C366" s="955"/>
      <c r="D366" s="956"/>
      <c r="E366" s="956"/>
      <c r="F366" s="956"/>
      <c r="G366" s="956"/>
      <c r="H366" s="957"/>
      <c r="I366" s="327"/>
    </row>
    <row r="367" spans="1:9" ht="15.75" hidden="1" customHeight="1">
      <c r="A367" s="327"/>
      <c r="B367" s="481" t="s">
        <v>75</v>
      </c>
      <c r="C367" s="955"/>
      <c r="D367" s="956"/>
      <c r="E367" s="956"/>
      <c r="F367" s="956"/>
      <c r="G367" s="956"/>
      <c r="H367" s="957"/>
      <c r="I367" s="327"/>
    </row>
    <row r="368" spans="1:9" ht="15.75" hidden="1" customHeight="1">
      <c r="A368" s="327"/>
      <c r="B368" s="481" t="s">
        <v>165</v>
      </c>
      <c r="C368" s="955"/>
      <c r="D368" s="956"/>
      <c r="E368" s="956"/>
      <c r="F368" s="956"/>
      <c r="G368" s="956"/>
      <c r="H368" s="957"/>
      <c r="I368" s="327"/>
    </row>
    <row r="369" spans="1:9" ht="15.75" hidden="1" customHeight="1">
      <c r="A369" s="327"/>
      <c r="B369" s="481" t="s">
        <v>166</v>
      </c>
      <c r="C369" s="955"/>
      <c r="D369" s="956"/>
      <c r="E369" s="956"/>
      <c r="F369" s="956"/>
      <c r="G369" s="956"/>
      <c r="H369" s="957"/>
      <c r="I369" s="327"/>
    </row>
    <row r="370" spans="1:9" ht="15.75" hidden="1" customHeight="1">
      <c r="A370" s="327"/>
      <c r="B370" s="481" t="s">
        <v>168</v>
      </c>
      <c r="C370" s="955"/>
      <c r="D370" s="956"/>
      <c r="E370" s="956"/>
      <c r="F370" s="956"/>
      <c r="G370" s="956"/>
      <c r="H370" s="957"/>
      <c r="I370" s="327"/>
    </row>
    <row r="371" spans="1:9" ht="15.75" hidden="1" customHeight="1">
      <c r="A371" s="327"/>
      <c r="B371" s="481" t="s">
        <v>170</v>
      </c>
      <c r="C371" s="955"/>
      <c r="D371" s="956"/>
      <c r="E371" s="956"/>
      <c r="F371" s="956"/>
      <c r="G371" s="956"/>
      <c r="H371" s="957"/>
      <c r="I371" s="327"/>
    </row>
    <row r="372" spans="1:9" ht="15.75" hidden="1" customHeight="1">
      <c r="A372" s="327"/>
      <c r="B372" s="481" t="s">
        <v>264</v>
      </c>
      <c r="C372" s="955"/>
      <c r="D372" s="956"/>
      <c r="E372" s="956"/>
      <c r="F372" s="956"/>
      <c r="G372" s="956"/>
      <c r="H372" s="957"/>
      <c r="I372" s="327"/>
    </row>
    <row r="373" spans="1:9" ht="15.75" hidden="1" customHeight="1">
      <c r="A373" s="327"/>
      <c r="B373" s="481" t="s">
        <v>265</v>
      </c>
      <c r="C373" s="955"/>
      <c r="D373" s="956"/>
      <c r="E373" s="956"/>
      <c r="F373" s="956"/>
      <c r="G373" s="956"/>
      <c r="H373" s="957"/>
      <c r="I373" s="327"/>
    </row>
    <row r="374" spans="1:9" ht="15.75" hidden="1" customHeight="1">
      <c r="A374" s="327"/>
      <c r="B374" s="481" t="s">
        <v>266</v>
      </c>
      <c r="C374" s="955"/>
      <c r="D374" s="956"/>
      <c r="E374" s="956"/>
      <c r="F374" s="956"/>
      <c r="G374" s="956"/>
      <c r="H374" s="957"/>
      <c r="I374" s="327"/>
    </row>
    <row r="375" spans="1:9" hidden="1">
      <c r="A375" s="327"/>
      <c r="B375" s="482"/>
      <c r="C375" s="483"/>
      <c r="D375" s="483"/>
      <c r="E375" s="483"/>
      <c r="F375" s="483"/>
      <c r="G375" s="483"/>
      <c r="H375" s="483"/>
      <c r="I375" s="327"/>
    </row>
    <row r="376" spans="1:9" ht="16.5" hidden="1" customHeight="1">
      <c r="A376" s="393" t="s">
        <v>229</v>
      </c>
      <c r="B376" s="954" t="e">
        <f>"For  "&amp;B296</f>
        <v>#REF!</v>
      </c>
      <c r="C376" s="954"/>
      <c r="D376" s="954"/>
      <c r="E376" s="954"/>
      <c r="F376" s="954"/>
      <c r="G376" s="327"/>
      <c r="H376" s="327"/>
      <c r="I376" s="327"/>
    </row>
    <row r="377" spans="1:9" ht="15.75" hidden="1" customHeight="1">
      <c r="A377" s="327"/>
      <c r="B377" s="481" t="s">
        <v>73</v>
      </c>
      <c r="C377" s="955"/>
      <c r="D377" s="956"/>
      <c r="E377" s="956"/>
      <c r="F377" s="956"/>
      <c r="G377" s="956"/>
      <c r="H377" s="957"/>
      <c r="I377" s="327"/>
    </row>
    <row r="378" spans="1:9" ht="15.75" hidden="1" customHeight="1">
      <c r="A378" s="327"/>
      <c r="B378" s="481" t="s">
        <v>74</v>
      </c>
      <c r="C378" s="955"/>
      <c r="D378" s="956"/>
      <c r="E378" s="956"/>
      <c r="F378" s="956"/>
      <c r="G378" s="956"/>
      <c r="H378" s="957"/>
      <c r="I378" s="327"/>
    </row>
    <row r="379" spans="1:9" ht="15.75" hidden="1" customHeight="1">
      <c r="A379" s="327"/>
      <c r="B379" s="481" t="s">
        <v>75</v>
      </c>
      <c r="C379" s="955"/>
      <c r="D379" s="956"/>
      <c r="E379" s="956"/>
      <c r="F379" s="956"/>
      <c r="G379" s="956"/>
      <c r="H379" s="957"/>
      <c r="I379" s="327"/>
    </row>
    <row r="380" spans="1:9" ht="15.75" hidden="1" customHeight="1">
      <c r="A380" s="327"/>
      <c r="B380" s="481" t="s">
        <v>165</v>
      </c>
      <c r="C380" s="955"/>
      <c r="D380" s="956"/>
      <c r="E380" s="956"/>
      <c r="F380" s="956"/>
      <c r="G380" s="956"/>
      <c r="H380" s="957"/>
      <c r="I380" s="327"/>
    </row>
    <row r="381" spans="1:9" ht="15.75" hidden="1" customHeight="1">
      <c r="A381" s="327"/>
      <c r="B381" s="481" t="s">
        <v>166</v>
      </c>
      <c r="C381" s="955"/>
      <c r="D381" s="956"/>
      <c r="E381" s="956"/>
      <c r="F381" s="956"/>
      <c r="G381" s="956"/>
      <c r="H381" s="957"/>
      <c r="I381" s="327"/>
    </row>
    <row r="382" spans="1:9" ht="15.75" hidden="1" customHeight="1">
      <c r="A382" s="327"/>
      <c r="B382" s="481" t="s">
        <v>168</v>
      </c>
      <c r="C382" s="955"/>
      <c r="D382" s="956"/>
      <c r="E382" s="956"/>
      <c r="F382" s="956"/>
      <c r="G382" s="956"/>
      <c r="H382" s="957"/>
      <c r="I382" s="327"/>
    </row>
    <row r="383" spans="1:9" ht="15.75" hidden="1" customHeight="1">
      <c r="A383" s="327"/>
      <c r="B383" s="481" t="s">
        <v>170</v>
      </c>
      <c r="C383" s="955"/>
      <c r="D383" s="956"/>
      <c r="E383" s="956"/>
      <c r="F383" s="956"/>
      <c r="G383" s="956"/>
      <c r="H383" s="957"/>
      <c r="I383" s="327"/>
    </row>
    <row r="384" spans="1:9" ht="15.75" hidden="1" customHeight="1">
      <c r="A384" s="327"/>
      <c r="B384" s="481" t="s">
        <v>264</v>
      </c>
      <c r="C384" s="955"/>
      <c r="D384" s="956"/>
      <c r="E384" s="956"/>
      <c r="F384" s="956"/>
      <c r="G384" s="956"/>
      <c r="H384" s="957"/>
      <c r="I384" s="327"/>
    </row>
    <row r="385" spans="1:12" ht="15.75" hidden="1" customHeight="1">
      <c r="A385" s="327"/>
      <c r="B385" s="481" t="s">
        <v>265</v>
      </c>
      <c r="C385" s="955"/>
      <c r="D385" s="956"/>
      <c r="E385" s="956"/>
      <c r="F385" s="956"/>
      <c r="G385" s="956"/>
      <c r="H385" s="957"/>
      <c r="I385" s="327"/>
    </row>
    <row r="386" spans="1:12" ht="15.75" hidden="1" customHeight="1">
      <c r="A386" s="327"/>
      <c r="B386" s="481" t="s">
        <v>266</v>
      </c>
      <c r="C386" s="955"/>
      <c r="D386" s="956"/>
      <c r="E386" s="956"/>
      <c r="F386" s="956"/>
      <c r="G386" s="956"/>
      <c r="H386" s="957"/>
      <c r="I386" s="327"/>
    </row>
    <row r="387" spans="1:12" ht="27.75" customHeight="1">
      <c r="A387" s="590" t="s">
        <v>267</v>
      </c>
      <c r="B387" s="822" t="s">
        <v>268</v>
      </c>
      <c r="C387" s="822"/>
      <c r="D387" s="822"/>
      <c r="E387" s="822"/>
      <c r="F387" s="822"/>
      <c r="G387" s="822"/>
      <c r="H387" s="822"/>
      <c r="I387" s="327"/>
    </row>
    <row r="388" spans="1:12" ht="42" customHeight="1">
      <c r="A388" s="394">
        <v>6.1</v>
      </c>
      <c r="B388" s="824" t="s">
        <v>269</v>
      </c>
      <c r="C388" s="824"/>
      <c r="D388" s="824"/>
      <c r="E388" s="824"/>
      <c r="F388" s="824"/>
      <c r="G388" s="824"/>
      <c r="H388" s="824"/>
    </row>
    <row r="389" spans="1:12" ht="105.75" customHeight="1">
      <c r="A389" s="327"/>
      <c r="B389" s="438" t="s">
        <v>270</v>
      </c>
      <c r="C389" s="824" t="s">
        <v>271</v>
      </c>
      <c r="D389" s="824"/>
      <c r="E389" s="824"/>
      <c r="F389" s="824"/>
      <c r="G389" s="824"/>
      <c r="H389" s="824"/>
      <c r="I389" s="484"/>
    </row>
    <row r="390" spans="1:12" ht="78" customHeight="1">
      <c r="A390" s="327"/>
      <c r="B390" s="438" t="s">
        <v>272</v>
      </c>
      <c r="C390" s="824" t="s">
        <v>273</v>
      </c>
      <c r="D390" s="824"/>
      <c r="E390" s="824"/>
      <c r="F390" s="824"/>
      <c r="G390" s="824"/>
      <c r="H390" s="824"/>
      <c r="I390" s="327"/>
    </row>
    <row r="391" spans="1:12" ht="9" customHeight="1">
      <c r="A391" s="327"/>
      <c r="B391" s="327"/>
      <c r="C391" s="327"/>
      <c r="D391" s="327"/>
      <c r="E391" s="327"/>
      <c r="F391" s="327"/>
      <c r="G391" s="327"/>
      <c r="H391" s="327"/>
      <c r="I391" s="327"/>
    </row>
    <row r="392" spans="1:12" ht="23.25" customHeight="1">
      <c r="A392" s="394">
        <v>6.2</v>
      </c>
      <c r="B392" s="824" t="s">
        <v>274</v>
      </c>
      <c r="C392" s="824"/>
      <c r="D392" s="824"/>
      <c r="E392" s="824"/>
      <c r="F392" s="824"/>
      <c r="G392" s="824"/>
      <c r="H392" s="824"/>
    </row>
    <row r="393" spans="1:12" ht="10.5" customHeight="1">
      <c r="A393" s="327"/>
      <c r="B393" s="327"/>
      <c r="C393" s="327"/>
      <c r="D393" s="327"/>
      <c r="E393" s="327"/>
      <c r="F393" s="327"/>
      <c r="G393" s="327"/>
      <c r="H393" s="327"/>
      <c r="I393" s="327"/>
    </row>
    <row r="394" spans="1:12" ht="24" customHeight="1">
      <c r="A394" s="276"/>
      <c r="B394" s="824" t="s">
        <v>275</v>
      </c>
      <c r="C394" s="824"/>
      <c r="D394" s="824"/>
      <c r="E394" s="824"/>
      <c r="F394" s="824"/>
      <c r="G394" s="824"/>
      <c r="H394" s="824"/>
      <c r="I394" s="327"/>
    </row>
    <row r="395" spans="1:12" ht="32.25" customHeight="1">
      <c r="A395" s="485"/>
      <c r="B395" s="958"/>
      <c r="C395" s="959"/>
      <c r="D395" s="486" t="s">
        <v>276</v>
      </c>
      <c r="E395" s="960"/>
      <c r="F395" s="961"/>
      <c r="G395" s="961"/>
      <c r="H395" s="961"/>
      <c r="I395" s="327"/>
    </row>
    <row r="396" spans="1:12" ht="50.25" customHeight="1">
      <c r="A396" s="487" t="s">
        <v>79</v>
      </c>
      <c r="B396" s="901" t="s">
        <v>277</v>
      </c>
      <c r="C396" s="901"/>
      <c r="D396" s="304" t="s">
        <v>278</v>
      </c>
      <c r="E396" s="327"/>
      <c r="F396" s="327"/>
      <c r="G396" s="327"/>
      <c r="H396" s="327"/>
      <c r="I396" s="327"/>
    </row>
    <row r="397" spans="1:12" ht="21" customHeight="1">
      <c r="A397" s="488"/>
      <c r="B397" s="962" t="s">
        <v>279</v>
      </c>
      <c r="C397" s="963"/>
      <c r="D397" s="489"/>
      <c r="E397" s="327"/>
      <c r="F397" s="327"/>
      <c r="G397" s="327"/>
      <c r="H397" s="327"/>
      <c r="I397" s="310"/>
      <c r="J397" s="490"/>
      <c r="K397" s="491"/>
    </row>
    <row r="398" spans="1:12" ht="23.25" customHeight="1">
      <c r="A398" s="488"/>
      <c r="B398" s="962" t="s">
        <v>280</v>
      </c>
      <c r="C398" s="963"/>
      <c r="D398" s="489"/>
      <c r="E398" s="327"/>
      <c r="F398" s="327"/>
      <c r="G398" s="327"/>
      <c r="H398" s="327"/>
      <c r="J398" s="492"/>
      <c r="K398" s="493"/>
    </row>
    <row r="399" spans="1:12" ht="21.75" customHeight="1">
      <c r="A399" s="488"/>
      <c r="B399" s="962" t="s">
        <v>281</v>
      </c>
      <c r="C399" s="963"/>
      <c r="D399" s="489"/>
      <c r="E399" s="327"/>
      <c r="F399" s="327"/>
      <c r="G399" s="327"/>
      <c r="H399" s="327"/>
      <c r="I399" s="310"/>
      <c r="J399" s="490"/>
      <c r="K399" s="491"/>
      <c r="L399" s="310"/>
    </row>
    <row r="400" spans="1:12" ht="20.25" customHeight="1">
      <c r="A400" s="488"/>
      <c r="B400" s="962" t="s">
        <v>282</v>
      </c>
      <c r="C400" s="963"/>
      <c r="D400" s="489"/>
      <c r="E400" s="327"/>
      <c r="F400" s="327"/>
      <c r="G400" s="327"/>
      <c r="H400" s="327"/>
      <c r="I400" s="310"/>
      <c r="J400" s="490"/>
      <c r="K400" s="491"/>
      <c r="L400" s="310"/>
    </row>
    <row r="401" spans="1:12" ht="21.75" customHeight="1">
      <c r="A401" s="488"/>
      <c r="B401" s="853" t="s">
        <v>283</v>
      </c>
      <c r="C401" s="855"/>
      <c r="D401" s="489"/>
      <c r="E401" s="327"/>
      <c r="F401" s="327"/>
      <c r="G401" s="327"/>
      <c r="H401" s="327"/>
      <c r="I401" s="310"/>
      <c r="J401" s="490"/>
      <c r="K401" s="491"/>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61</v>
      </c>
      <c r="C405" s="494" t="str">
        <f>'Names of Bidder'!D36&amp;"-"&amp; 'Names of Bidder'!E36&amp;"-" &amp;'Names of Bidder'!F36</f>
        <v>--</v>
      </c>
      <c r="F405" s="307" t="s">
        <v>62</v>
      </c>
      <c r="G405" s="308" t="str">
        <f>IF('Names of Bidder'!D33=0, "", 'Names of Bidder'!D33)</f>
        <v/>
      </c>
      <c r="H405" s="308"/>
      <c r="I405" s="308"/>
    </row>
    <row r="406" spans="1:12" ht="16.5">
      <c r="B406" s="308" t="s">
        <v>63</v>
      </c>
      <c r="C406" s="494" t="str">
        <f>IF('Names of Bidder'!D37=0, "", 'Names of Bidder'!D37)</f>
        <v/>
      </c>
      <c r="F406" s="307" t="s">
        <v>64</v>
      </c>
      <c r="G406" s="308" t="str">
        <f>IF('Names of Bidder'!D34=0, "", 'Names of Bidder'!D34)</f>
        <v/>
      </c>
      <c r="H406" s="308"/>
      <c r="I406" s="308"/>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60" priority="36" stopIfTrue="1">
      <formula>$M$18=1</formula>
    </cfRule>
    <cfRule type="expression" dxfId="59" priority="35" stopIfTrue="1">
      <formula>$M$18="Sole Bidder"</formula>
    </cfRule>
  </conditionalFormatting>
  <conditionalFormatting sqref="A188">
    <cfRule type="expression" dxfId="58" priority="14" stopIfTrue="1">
      <formula>$N$18="Sole Bidder"</formula>
    </cfRule>
  </conditionalFormatting>
  <conditionalFormatting sqref="A204">
    <cfRule type="expression" dxfId="57" priority="31" stopIfTrue="1">
      <formula>$E$203="No"</formula>
    </cfRule>
  </conditionalFormatting>
  <conditionalFormatting sqref="A235">
    <cfRule type="expression" dxfId="56" priority="11" stopIfTrue="1">
      <formula>$E$203="No"</formula>
    </cfRule>
  </conditionalFormatting>
  <conditionalFormatting sqref="A247">
    <cfRule type="expression" dxfId="55" priority="13" stopIfTrue="1">
      <formula>$E$203="No"</formula>
    </cfRule>
  </conditionalFormatting>
  <conditionalFormatting sqref="A20:H21">
    <cfRule type="expression" dxfId="54" priority="45" stopIfTrue="1">
      <formula>$M$20=2</formula>
    </cfRule>
  </conditionalFormatting>
  <conditionalFormatting sqref="A22:H22">
    <cfRule type="expression" dxfId="53"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52" priority="32" stopIfTrue="1">
      <formula>$M$18="Sole Bidder"</formula>
    </cfRule>
  </conditionalFormatting>
  <conditionalFormatting sqref="A34:H34">
    <cfRule type="expression" dxfId="51" priority="46" stopIfTrue="1">
      <formula>$M$20&lt;2</formula>
    </cfRule>
  </conditionalFormatting>
  <conditionalFormatting sqref="A260:H260 A273:C281 D273:H294 A288:C294">
    <cfRule type="expression" dxfId="50" priority="37" stopIfTrue="1">
      <formula>#REF!&lt;2</formula>
    </cfRule>
  </conditionalFormatting>
  <conditionalFormatting sqref="A296:H296 A309:C314 A321:H328">
    <cfRule type="expression" dxfId="49" priority="39" stopIfTrue="1">
      <formula>$M$198=1</formula>
    </cfRule>
    <cfRule type="expression" dxfId="48" priority="38" stopIfTrue="1">
      <formula>#REF!&lt;2</formula>
    </cfRule>
  </conditionalFormatting>
  <conditionalFormatting sqref="A330:H348 A349:B349 A350:H351 A375:H375 A387">
    <cfRule type="expression" dxfId="47" priority="33" stopIfTrue="1">
      <formula>$M$18="Sole Bidder"</formula>
    </cfRule>
  </conditionalFormatting>
  <conditionalFormatting sqref="A364:H374 E395:H395">
    <cfRule type="expression" dxfId="46" priority="40" stopIfTrue="1">
      <formula>#REF!&lt;2</formula>
    </cfRule>
  </conditionalFormatting>
  <conditionalFormatting sqref="A376:H386 G395:H395">
    <cfRule type="expression" dxfId="45" priority="42" stopIfTrue="1">
      <formula>$M$198=1</formula>
    </cfRule>
  </conditionalFormatting>
  <conditionalFormatting sqref="A376:H386">
    <cfRule type="expression" dxfId="44" priority="41" stopIfTrue="1">
      <formula>#REF!&lt;2</formula>
    </cfRule>
  </conditionalFormatting>
  <conditionalFormatting sqref="B18:F18 B19:H19">
    <cfRule type="expression" dxfId="43" priority="43" stopIfTrue="1">
      <formula>$M$20&lt;2</formula>
    </cfRule>
  </conditionalFormatting>
  <conditionalFormatting sqref="D397:D401">
    <cfRule type="expression" dxfId="42" priority="27" stopIfTrue="1">
      <formula>#REF!&lt;2</formula>
    </cfRule>
  </conditionalFormatting>
  <conditionalFormatting sqref="D302:H302 D204:F204 F215 D235:F235 F247 A215 D215 D247">
    <cfRule type="expression" dxfId="41" priority="34" stopIfTrue="1">
      <formula>$E$203="No"</formula>
    </cfRule>
  </conditionalFormatting>
  <conditionalFormatting sqref="D309:H320">
    <cfRule type="expression" dxfId="40" priority="28" stopIfTrue="1">
      <formula>#REF!&lt;2</formula>
    </cfRule>
    <cfRule type="expression" dxfId="39" priority="29" stopIfTrue="1">
      <formula>$M$198=1</formula>
    </cfRule>
  </conditionalFormatting>
  <conditionalFormatting sqref="E204:F204">
    <cfRule type="expression" dxfId="38" priority="30" stopIfTrue="1">
      <formula>$M$18="Sole Bidder"</formula>
    </cfRule>
  </conditionalFormatting>
  <conditionalFormatting sqref="E231:F231 D231:D232 E233 E243:F243 D243:D244 E245:F245 E253:H253 E256 E257:H257 E258">
    <cfRule type="expression" dxfId="37" priority="12" stopIfTrue="1">
      <formula>$M$18="Sole Bidder"</formula>
    </cfRule>
  </conditionalFormatting>
  <conditionalFormatting sqref="E235:F235">
    <cfRule type="expression" dxfId="36" priority="10" stopIfTrue="1">
      <formula>$M$18="Sole Bidder"</formula>
    </cfRule>
  </conditionalFormatting>
  <conditionalFormatting sqref="F201">
    <cfRule type="expression" dxfId="35" priority="1" stopIfTrue="1">
      <formula>$M$18="Sole Bidder"</formula>
    </cfRule>
  </conditionalFormatting>
  <conditionalFormatting sqref="F203">
    <cfRule type="expression" dxfId="34" priority="26" stopIfTrue="1">
      <formula>$E$203="No"</formula>
    </cfRule>
    <cfRule type="expression" dxfId="33" priority="25" stopIfTrue="1">
      <formula>$M$18="Sole Bidder"</formula>
    </cfRule>
  </conditionalFormatting>
  <conditionalFormatting sqref="F215:F219">
    <cfRule type="expression" dxfId="32" priority="19" stopIfTrue="1">
      <formula>$M$18="Sole Bidder"</formula>
    </cfRule>
  </conditionalFormatting>
  <conditionalFormatting sqref="F217:F219">
    <cfRule type="expression" dxfId="31" priority="20" stopIfTrue="1">
      <formula>$E$203="No"</formula>
    </cfRule>
  </conditionalFormatting>
  <conditionalFormatting sqref="F234">
    <cfRule type="expression" dxfId="30" priority="9" stopIfTrue="1">
      <formula>$E$203="No"</formula>
    </cfRule>
    <cfRule type="expression" dxfId="29" priority="8" stopIfTrue="1">
      <formula>$M$18="Sole Bidder"</formula>
    </cfRule>
  </conditionalFormatting>
  <conditionalFormatting sqref="F247:F251">
    <cfRule type="expression" dxfId="28" priority="2" stopIfTrue="1">
      <formula>$M$18="Sole Bidder"</formula>
    </cfRule>
  </conditionalFormatting>
  <conditionalFormatting sqref="F249:F251">
    <cfRule type="expression" dxfId="27"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9" t="str">
        <f>'Attach 3(JV)'!A1</f>
        <v>Specification No. :WR2/NT/W-CIVIL/DOM/G01/26/07698</v>
      </c>
      <c r="B1" s="889"/>
      <c r="C1" s="889"/>
      <c r="D1" s="889"/>
      <c r="E1" s="269" t="str">
        <f>"Attachment-3(QR) " &amp; 'Attach 3(JV)'!AT1</f>
        <v xml:space="preserve">Attachment-3(QR) </v>
      </c>
    </row>
    <row r="2" spans="1:9" ht="5.25" customHeight="1"/>
    <row r="3" spans="1:9" ht="93.75" customHeight="1">
      <c r="A3" s="1027" t="str">
        <f>'Attach 3(JV)'!A3</f>
        <v xml:space="preserve">Diversion of 400kV DC Vadodara-Pirana TL &amp; 400kV DC Pirana-Ranchhodpura &amp; Pirana-Nicol TL due to construction of new Railway line from Barajedi to Sanand District by Western Railway, Ahmedabad. </v>
      </c>
      <c r="B3" s="1028"/>
      <c r="C3" s="1028"/>
      <c r="D3" s="1028"/>
      <c r="E3" s="1028"/>
      <c r="F3" s="26"/>
      <c r="G3" s="27"/>
      <c r="H3" s="26"/>
    </row>
    <row r="4" spans="1:9" ht="20.100000000000001" customHeight="1">
      <c r="A4" s="28"/>
      <c r="H4" s="30"/>
      <c r="I4" s="11"/>
    </row>
    <row r="5" spans="1:9" ht="20.100000000000001" customHeight="1">
      <c r="A5" s="810" t="s">
        <v>66</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6" t="str">
        <f>'Attach 3(JV)'!A8</f>
        <v/>
      </c>
      <c r="B8" s="816"/>
      <c r="C8" s="816"/>
      <c r="D8" s="816"/>
      <c r="E8" s="107" t="str">
        <f>'Attach 3(JV)'!E8</f>
        <v>Contract Services</v>
      </c>
      <c r="H8" s="30"/>
      <c r="I8" s="11"/>
    </row>
    <row r="9" spans="1:9" ht="20.100000000000001" customHeight="1">
      <c r="A9" s="13" t="s">
        <v>53</v>
      </c>
      <c r="B9" s="813">
        <f>'Attach 3(JV)'!B9</f>
        <v>0</v>
      </c>
      <c r="C9" s="813"/>
      <c r="D9" s="813"/>
      <c r="E9" s="107" t="str">
        <f>'Attach 3(JV)'!E9</f>
        <v>Power Grid Corporation of India Ltd.,</v>
      </c>
      <c r="H9" s="30"/>
      <c r="I9" s="11"/>
    </row>
    <row r="10" spans="1:9" ht="20.100000000000001" customHeight="1">
      <c r="A10" s="13" t="s">
        <v>55</v>
      </c>
      <c r="B10" s="1030">
        <f>'Attach 3(JV)'!B10</f>
        <v>0</v>
      </c>
      <c r="C10" s="1030"/>
      <c r="D10" s="1030"/>
      <c r="E10" s="107" t="str">
        <f>'Attach 3(JV)'!E10</f>
        <v>Western Region Transmission System-II</v>
      </c>
      <c r="H10" s="30"/>
      <c r="I10" s="11"/>
    </row>
    <row r="11" spans="1:9" ht="20.100000000000001" customHeight="1">
      <c r="B11" s="1030">
        <f>'Attach 3(JV)'!B11</f>
        <v>0</v>
      </c>
      <c r="C11" s="1030"/>
      <c r="D11" s="1030"/>
      <c r="E11" s="107" t="str">
        <f>'Attach 3(JV)'!E11</f>
        <v>RHQ, Plot No 54 Vadodara-390008</v>
      </c>
    </row>
    <row r="12" spans="1:9" ht="20.100000000000001" customHeight="1">
      <c r="A12" s="32"/>
      <c r="B12" s="1030">
        <f>'Attach 3(JV)'!B12</f>
        <v>0</v>
      </c>
      <c r="C12" s="1030"/>
      <c r="D12" s="1030"/>
      <c r="E12" s="15"/>
    </row>
    <row r="13" spans="1:9" ht="20.100000000000001" customHeight="1">
      <c r="A13" s="29" t="s">
        <v>59</v>
      </c>
    </row>
    <row r="14" spans="1:9" ht="20.100000000000001" customHeight="1">
      <c r="A14" s="32"/>
    </row>
    <row r="15" spans="1:9" ht="27.75" customHeight="1">
      <c r="A15" s="1029" t="s">
        <v>284</v>
      </c>
      <c r="B15" s="1029"/>
      <c r="C15" s="1029"/>
      <c r="D15" s="1029"/>
      <c r="E15" s="102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3"/>
  <sheetViews>
    <sheetView showGridLines="0" showZeros="0" view="pageBreakPreview" zoomScale="70" zoomScaleNormal="100" zoomScaleSheetLayoutView="70" workbookViewId="0">
      <selection activeCell="F23" sqref="F23"/>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8" width="40.5703125" style="279" customWidth="1"/>
    <col min="9" max="239" width="9.140625" style="279"/>
    <col min="240" max="240" width="14.28515625" style="279" customWidth="1"/>
    <col min="241" max="241" width="13.85546875" style="279" customWidth="1"/>
    <col min="242" max="242" width="11.42578125" style="279" customWidth="1"/>
    <col min="243" max="243" width="27.85546875" style="279" customWidth="1"/>
    <col min="244" max="244" width="14.42578125" style="279" customWidth="1"/>
    <col min="245" max="245" width="21" style="279" customWidth="1"/>
    <col min="246" max="246" width="19.7109375" style="279" customWidth="1"/>
    <col min="247" max="247" width="18" style="279" customWidth="1"/>
    <col min="248" max="248" width="23.140625" style="279" customWidth="1"/>
    <col min="249" max="263" width="0" style="279" hidden="1" customWidth="1"/>
    <col min="264" max="495" width="9.140625" style="279"/>
    <col min="496" max="496" width="14.28515625" style="279" customWidth="1"/>
    <col min="497" max="497" width="13.85546875" style="279" customWidth="1"/>
    <col min="498" max="498" width="11.42578125" style="279" customWidth="1"/>
    <col min="499" max="499" width="27.85546875" style="279" customWidth="1"/>
    <col min="500" max="500" width="14.42578125" style="279" customWidth="1"/>
    <col min="501" max="501" width="21" style="279" customWidth="1"/>
    <col min="502" max="502" width="19.7109375" style="279" customWidth="1"/>
    <col min="503" max="503" width="18" style="279" customWidth="1"/>
    <col min="504" max="504" width="23.140625" style="279" customWidth="1"/>
    <col min="505" max="519" width="0" style="279" hidden="1" customWidth="1"/>
    <col min="520" max="751" width="9.140625" style="279"/>
    <col min="752" max="752" width="14.28515625" style="279" customWidth="1"/>
    <col min="753" max="753" width="13.85546875" style="279" customWidth="1"/>
    <col min="754" max="754" width="11.42578125" style="279" customWidth="1"/>
    <col min="755" max="755" width="27.85546875" style="279" customWidth="1"/>
    <col min="756" max="756" width="14.42578125" style="279" customWidth="1"/>
    <col min="757" max="757" width="21" style="279" customWidth="1"/>
    <col min="758" max="758" width="19.7109375" style="279" customWidth="1"/>
    <col min="759" max="759" width="18" style="279" customWidth="1"/>
    <col min="760" max="760" width="23.140625" style="279" customWidth="1"/>
    <col min="761" max="775" width="0" style="279" hidden="1" customWidth="1"/>
    <col min="776" max="1007" width="9.140625" style="279"/>
    <col min="1008" max="1008" width="14.28515625" style="279" customWidth="1"/>
    <col min="1009" max="1009" width="13.85546875" style="279" customWidth="1"/>
    <col min="1010" max="1010" width="11.42578125" style="279" customWidth="1"/>
    <col min="1011" max="1011" width="27.85546875" style="279" customWidth="1"/>
    <col min="1012" max="1012" width="14.42578125" style="279" customWidth="1"/>
    <col min="1013" max="1013" width="21" style="279" customWidth="1"/>
    <col min="1014" max="1014" width="19.7109375" style="279" customWidth="1"/>
    <col min="1015" max="1015" width="18" style="279" customWidth="1"/>
    <col min="1016" max="1016" width="23.140625" style="279" customWidth="1"/>
    <col min="1017" max="1031" width="0" style="279" hidden="1" customWidth="1"/>
    <col min="1032" max="1263" width="9.140625" style="279"/>
    <col min="1264" max="1264" width="14.28515625" style="279" customWidth="1"/>
    <col min="1265" max="1265" width="13.85546875" style="279" customWidth="1"/>
    <col min="1266" max="1266" width="11.42578125" style="279" customWidth="1"/>
    <col min="1267" max="1267" width="27.85546875" style="279" customWidth="1"/>
    <col min="1268" max="1268" width="14.42578125" style="279" customWidth="1"/>
    <col min="1269" max="1269" width="21" style="279" customWidth="1"/>
    <col min="1270" max="1270" width="19.7109375" style="279" customWidth="1"/>
    <col min="1271" max="1271" width="18" style="279" customWidth="1"/>
    <col min="1272" max="1272" width="23.140625" style="279" customWidth="1"/>
    <col min="1273" max="1287" width="0" style="279" hidden="1" customWidth="1"/>
    <col min="1288" max="1519" width="9.140625" style="279"/>
    <col min="1520" max="1520" width="14.28515625" style="279" customWidth="1"/>
    <col min="1521" max="1521" width="13.85546875" style="279" customWidth="1"/>
    <col min="1522" max="1522" width="11.42578125" style="279" customWidth="1"/>
    <col min="1523" max="1523" width="27.85546875" style="279" customWidth="1"/>
    <col min="1524" max="1524" width="14.42578125" style="279" customWidth="1"/>
    <col min="1525" max="1525" width="21" style="279" customWidth="1"/>
    <col min="1526" max="1526" width="19.7109375" style="279" customWidth="1"/>
    <col min="1527" max="1527" width="18" style="279" customWidth="1"/>
    <col min="1528" max="1528" width="23.140625" style="279" customWidth="1"/>
    <col min="1529" max="1543" width="0" style="279" hidden="1" customWidth="1"/>
    <col min="1544" max="1775" width="9.140625" style="279"/>
    <col min="1776" max="1776" width="14.28515625" style="279" customWidth="1"/>
    <col min="1777" max="1777" width="13.85546875" style="279" customWidth="1"/>
    <col min="1778" max="1778" width="11.42578125" style="279" customWidth="1"/>
    <col min="1779" max="1779" width="27.85546875" style="279" customWidth="1"/>
    <col min="1780" max="1780" width="14.42578125" style="279" customWidth="1"/>
    <col min="1781" max="1781" width="21" style="279" customWidth="1"/>
    <col min="1782" max="1782" width="19.7109375" style="279" customWidth="1"/>
    <col min="1783" max="1783" width="18" style="279" customWidth="1"/>
    <col min="1784" max="1784" width="23.140625" style="279" customWidth="1"/>
    <col min="1785" max="1799" width="0" style="279" hidden="1" customWidth="1"/>
    <col min="1800" max="2031" width="9.140625" style="279"/>
    <col min="2032" max="2032" width="14.28515625" style="279" customWidth="1"/>
    <col min="2033" max="2033" width="13.85546875" style="279" customWidth="1"/>
    <col min="2034" max="2034" width="11.42578125" style="279" customWidth="1"/>
    <col min="2035" max="2035" width="27.85546875" style="279" customWidth="1"/>
    <col min="2036" max="2036" width="14.42578125" style="279" customWidth="1"/>
    <col min="2037" max="2037" width="21" style="279" customWidth="1"/>
    <col min="2038" max="2038" width="19.7109375" style="279" customWidth="1"/>
    <col min="2039" max="2039" width="18" style="279" customWidth="1"/>
    <col min="2040" max="2040" width="23.140625" style="279" customWidth="1"/>
    <col min="2041" max="2055" width="0" style="279" hidden="1" customWidth="1"/>
    <col min="2056" max="2287" width="9.140625" style="279"/>
    <col min="2288" max="2288" width="14.28515625" style="279" customWidth="1"/>
    <col min="2289" max="2289" width="13.85546875" style="279" customWidth="1"/>
    <col min="2290" max="2290" width="11.42578125" style="279" customWidth="1"/>
    <col min="2291" max="2291" width="27.85546875" style="279" customWidth="1"/>
    <col min="2292" max="2292" width="14.42578125" style="279" customWidth="1"/>
    <col min="2293" max="2293" width="21" style="279" customWidth="1"/>
    <col min="2294" max="2294" width="19.7109375" style="279" customWidth="1"/>
    <col min="2295" max="2295" width="18" style="279" customWidth="1"/>
    <col min="2296" max="2296" width="23.140625" style="279" customWidth="1"/>
    <col min="2297" max="2311" width="0" style="279" hidden="1" customWidth="1"/>
    <col min="2312" max="2543" width="9.140625" style="279"/>
    <col min="2544" max="2544" width="14.28515625" style="279" customWidth="1"/>
    <col min="2545" max="2545" width="13.85546875" style="279" customWidth="1"/>
    <col min="2546" max="2546" width="11.42578125" style="279" customWidth="1"/>
    <col min="2547" max="2547" width="27.85546875" style="279" customWidth="1"/>
    <col min="2548" max="2548" width="14.42578125" style="279" customWidth="1"/>
    <col min="2549" max="2549" width="21" style="279" customWidth="1"/>
    <col min="2550" max="2550" width="19.7109375" style="279" customWidth="1"/>
    <col min="2551" max="2551" width="18" style="279" customWidth="1"/>
    <col min="2552" max="2552" width="23.140625" style="279" customWidth="1"/>
    <col min="2553" max="2567" width="0" style="279" hidden="1" customWidth="1"/>
    <col min="2568" max="2799" width="9.140625" style="279"/>
    <col min="2800" max="2800" width="14.28515625" style="279" customWidth="1"/>
    <col min="2801" max="2801" width="13.85546875" style="279" customWidth="1"/>
    <col min="2802" max="2802" width="11.42578125" style="279" customWidth="1"/>
    <col min="2803" max="2803" width="27.85546875" style="279" customWidth="1"/>
    <col min="2804" max="2804" width="14.42578125" style="279" customWidth="1"/>
    <col min="2805" max="2805" width="21" style="279" customWidth="1"/>
    <col min="2806" max="2806" width="19.7109375" style="279" customWidth="1"/>
    <col min="2807" max="2807" width="18" style="279" customWidth="1"/>
    <col min="2808" max="2808" width="23.140625" style="279" customWidth="1"/>
    <col min="2809" max="2823" width="0" style="279" hidden="1" customWidth="1"/>
    <col min="2824" max="3055" width="9.140625" style="279"/>
    <col min="3056" max="3056" width="14.28515625" style="279" customWidth="1"/>
    <col min="3057" max="3057" width="13.85546875" style="279" customWidth="1"/>
    <col min="3058" max="3058" width="11.42578125" style="279" customWidth="1"/>
    <col min="3059" max="3059" width="27.85546875" style="279" customWidth="1"/>
    <col min="3060" max="3060" width="14.42578125" style="279" customWidth="1"/>
    <col min="3061" max="3061" width="21" style="279" customWidth="1"/>
    <col min="3062" max="3062" width="19.7109375" style="279" customWidth="1"/>
    <col min="3063" max="3063" width="18" style="279" customWidth="1"/>
    <col min="3064" max="3064" width="23.140625" style="279" customWidth="1"/>
    <col min="3065" max="3079" width="0" style="279" hidden="1" customWidth="1"/>
    <col min="3080" max="3311" width="9.140625" style="279"/>
    <col min="3312" max="3312" width="14.28515625" style="279" customWidth="1"/>
    <col min="3313" max="3313" width="13.85546875" style="279" customWidth="1"/>
    <col min="3314" max="3314" width="11.42578125" style="279" customWidth="1"/>
    <col min="3315" max="3315" width="27.85546875" style="279" customWidth="1"/>
    <col min="3316" max="3316" width="14.42578125" style="279" customWidth="1"/>
    <col min="3317" max="3317" width="21" style="279" customWidth="1"/>
    <col min="3318" max="3318" width="19.7109375" style="279" customWidth="1"/>
    <col min="3319" max="3319" width="18" style="279" customWidth="1"/>
    <col min="3320" max="3320" width="23.140625" style="279" customWidth="1"/>
    <col min="3321" max="3335" width="0" style="279" hidden="1" customWidth="1"/>
    <col min="3336" max="3567" width="9.140625" style="279"/>
    <col min="3568" max="3568" width="14.28515625" style="279" customWidth="1"/>
    <col min="3569" max="3569" width="13.85546875" style="279" customWidth="1"/>
    <col min="3570" max="3570" width="11.42578125" style="279" customWidth="1"/>
    <col min="3571" max="3571" width="27.85546875" style="279" customWidth="1"/>
    <col min="3572" max="3572" width="14.42578125" style="279" customWidth="1"/>
    <col min="3573" max="3573" width="21" style="279" customWidth="1"/>
    <col min="3574" max="3574" width="19.7109375" style="279" customWidth="1"/>
    <col min="3575" max="3575" width="18" style="279" customWidth="1"/>
    <col min="3576" max="3576" width="23.140625" style="279" customWidth="1"/>
    <col min="3577" max="3591" width="0" style="279" hidden="1" customWidth="1"/>
    <col min="3592" max="3823" width="9.140625" style="279"/>
    <col min="3824" max="3824" width="14.28515625" style="279" customWidth="1"/>
    <col min="3825" max="3825" width="13.85546875" style="279" customWidth="1"/>
    <col min="3826" max="3826" width="11.42578125" style="279" customWidth="1"/>
    <col min="3827" max="3827" width="27.85546875" style="279" customWidth="1"/>
    <col min="3828" max="3828" width="14.42578125" style="279" customWidth="1"/>
    <col min="3829" max="3829" width="21" style="279" customWidth="1"/>
    <col min="3830" max="3830" width="19.7109375" style="279" customWidth="1"/>
    <col min="3831" max="3831" width="18" style="279" customWidth="1"/>
    <col min="3832" max="3832" width="23.140625" style="279" customWidth="1"/>
    <col min="3833" max="3847" width="0" style="279" hidden="1" customWidth="1"/>
    <col min="3848" max="4079" width="9.140625" style="279"/>
    <col min="4080" max="4080" width="14.28515625" style="279" customWidth="1"/>
    <col min="4081" max="4081" width="13.85546875" style="279" customWidth="1"/>
    <col min="4082" max="4082" width="11.42578125" style="279" customWidth="1"/>
    <col min="4083" max="4083" width="27.85546875" style="279" customWidth="1"/>
    <col min="4084" max="4084" width="14.42578125" style="279" customWidth="1"/>
    <col min="4085" max="4085" width="21" style="279" customWidth="1"/>
    <col min="4086" max="4086" width="19.7109375" style="279" customWidth="1"/>
    <col min="4087" max="4087" width="18" style="279" customWidth="1"/>
    <col min="4088" max="4088" width="23.140625" style="279" customWidth="1"/>
    <col min="4089" max="4103" width="0" style="279" hidden="1" customWidth="1"/>
    <col min="4104" max="4335" width="9.140625" style="279"/>
    <col min="4336" max="4336" width="14.28515625" style="279" customWidth="1"/>
    <col min="4337" max="4337" width="13.85546875" style="279" customWidth="1"/>
    <col min="4338" max="4338" width="11.42578125" style="279" customWidth="1"/>
    <col min="4339" max="4339" width="27.85546875" style="279" customWidth="1"/>
    <col min="4340" max="4340" width="14.42578125" style="279" customWidth="1"/>
    <col min="4341" max="4341" width="21" style="279" customWidth="1"/>
    <col min="4342" max="4342" width="19.7109375" style="279" customWidth="1"/>
    <col min="4343" max="4343" width="18" style="279" customWidth="1"/>
    <col min="4344" max="4344" width="23.140625" style="279" customWidth="1"/>
    <col min="4345" max="4359" width="0" style="279" hidden="1" customWidth="1"/>
    <col min="4360" max="4591" width="9.140625" style="279"/>
    <col min="4592" max="4592" width="14.28515625" style="279" customWidth="1"/>
    <col min="4593" max="4593" width="13.85546875" style="279" customWidth="1"/>
    <col min="4594" max="4594" width="11.42578125" style="279" customWidth="1"/>
    <col min="4595" max="4595" width="27.85546875" style="279" customWidth="1"/>
    <col min="4596" max="4596" width="14.42578125" style="279" customWidth="1"/>
    <col min="4597" max="4597" width="21" style="279" customWidth="1"/>
    <col min="4598" max="4598" width="19.7109375" style="279" customWidth="1"/>
    <col min="4599" max="4599" width="18" style="279" customWidth="1"/>
    <col min="4600" max="4600" width="23.140625" style="279" customWidth="1"/>
    <col min="4601" max="4615" width="0" style="279" hidden="1" customWidth="1"/>
    <col min="4616" max="4847" width="9.140625" style="279"/>
    <col min="4848" max="4848" width="14.28515625" style="279" customWidth="1"/>
    <col min="4849" max="4849" width="13.85546875" style="279" customWidth="1"/>
    <col min="4850" max="4850" width="11.42578125" style="279" customWidth="1"/>
    <col min="4851" max="4851" width="27.85546875" style="279" customWidth="1"/>
    <col min="4852" max="4852" width="14.42578125" style="279" customWidth="1"/>
    <col min="4853" max="4853" width="21" style="279" customWidth="1"/>
    <col min="4854" max="4854" width="19.7109375" style="279" customWidth="1"/>
    <col min="4855" max="4855" width="18" style="279" customWidth="1"/>
    <col min="4856" max="4856" width="23.140625" style="279" customWidth="1"/>
    <col min="4857" max="4871" width="0" style="279" hidden="1" customWidth="1"/>
    <col min="4872" max="5103" width="9.140625" style="279"/>
    <col min="5104" max="5104" width="14.28515625" style="279" customWidth="1"/>
    <col min="5105" max="5105" width="13.85546875" style="279" customWidth="1"/>
    <col min="5106" max="5106" width="11.42578125" style="279" customWidth="1"/>
    <col min="5107" max="5107" width="27.85546875" style="279" customWidth="1"/>
    <col min="5108" max="5108" width="14.42578125" style="279" customWidth="1"/>
    <col min="5109" max="5109" width="21" style="279" customWidth="1"/>
    <col min="5110" max="5110" width="19.7109375" style="279" customWidth="1"/>
    <col min="5111" max="5111" width="18" style="279" customWidth="1"/>
    <col min="5112" max="5112" width="23.140625" style="279" customWidth="1"/>
    <col min="5113" max="5127" width="0" style="279" hidden="1" customWidth="1"/>
    <col min="5128" max="5359" width="9.140625" style="279"/>
    <col min="5360" max="5360" width="14.28515625" style="279" customWidth="1"/>
    <col min="5361" max="5361" width="13.85546875" style="279" customWidth="1"/>
    <col min="5362" max="5362" width="11.42578125" style="279" customWidth="1"/>
    <col min="5363" max="5363" width="27.85546875" style="279" customWidth="1"/>
    <col min="5364" max="5364" width="14.42578125" style="279" customWidth="1"/>
    <col min="5365" max="5365" width="21" style="279" customWidth="1"/>
    <col min="5366" max="5366" width="19.7109375" style="279" customWidth="1"/>
    <col min="5367" max="5367" width="18" style="279" customWidth="1"/>
    <col min="5368" max="5368" width="23.140625" style="279" customWidth="1"/>
    <col min="5369" max="5383" width="0" style="279" hidden="1" customWidth="1"/>
    <col min="5384" max="5615" width="9.140625" style="279"/>
    <col min="5616" max="5616" width="14.28515625" style="279" customWidth="1"/>
    <col min="5617" max="5617" width="13.85546875" style="279" customWidth="1"/>
    <col min="5618" max="5618" width="11.42578125" style="279" customWidth="1"/>
    <col min="5619" max="5619" width="27.85546875" style="279" customWidth="1"/>
    <col min="5620" max="5620" width="14.42578125" style="279" customWidth="1"/>
    <col min="5621" max="5621" width="21" style="279" customWidth="1"/>
    <col min="5622" max="5622" width="19.7109375" style="279" customWidth="1"/>
    <col min="5623" max="5623" width="18" style="279" customWidth="1"/>
    <col min="5624" max="5624" width="23.140625" style="279" customWidth="1"/>
    <col min="5625" max="5639" width="0" style="279" hidden="1" customWidth="1"/>
    <col min="5640" max="5871" width="9.140625" style="279"/>
    <col min="5872" max="5872" width="14.28515625" style="279" customWidth="1"/>
    <col min="5873" max="5873" width="13.85546875" style="279" customWidth="1"/>
    <col min="5874" max="5874" width="11.42578125" style="279" customWidth="1"/>
    <col min="5875" max="5875" width="27.85546875" style="279" customWidth="1"/>
    <col min="5876" max="5876" width="14.42578125" style="279" customWidth="1"/>
    <col min="5877" max="5877" width="21" style="279" customWidth="1"/>
    <col min="5878" max="5878" width="19.7109375" style="279" customWidth="1"/>
    <col min="5879" max="5879" width="18" style="279" customWidth="1"/>
    <col min="5880" max="5880" width="23.140625" style="279" customWidth="1"/>
    <col min="5881" max="5895" width="0" style="279" hidden="1" customWidth="1"/>
    <col min="5896" max="6127" width="9.140625" style="279"/>
    <col min="6128" max="6128" width="14.28515625" style="279" customWidth="1"/>
    <col min="6129" max="6129" width="13.85546875" style="279" customWidth="1"/>
    <col min="6130" max="6130" width="11.42578125" style="279" customWidth="1"/>
    <col min="6131" max="6131" width="27.85546875" style="279" customWidth="1"/>
    <col min="6132" max="6132" width="14.42578125" style="279" customWidth="1"/>
    <col min="6133" max="6133" width="21" style="279" customWidth="1"/>
    <col min="6134" max="6134" width="19.7109375" style="279" customWidth="1"/>
    <col min="6135" max="6135" width="18" style="279" customWidth="1"/>
    <col min="6136" max="6136" width="23.140625" style="279" customWidth="1"/>
    <col min="6137" max="6151" width="0" style="279" hidden="1" customWidth="1"/>
    <col min="6152" max="6383" width="9.140625" style="279"/>
    <col min="6384" max="6384" width="14.28515625" style="279" customWidth="1"/>
    <col min="6385" max="6385" width="13.85546875" style="279" customWidth="1"/>
    <col min="6386" max="6386" width="11.42578125" style="279" customWidth="1"/>
    <col min="6387" max="6387" width="27.85546875" style="279" customWidth="1"/>
    <col min="6388" max="6388" width="14.42578125" style="279" customWidth="1"/>
    <col min="6389" max="6389" width="21" style="279" customWidth="1"/>
    <col min="6390" max="6390" width="19.7109375" style="279" customWidth="1"/>
    <col min="6391" max="6391" width="18" style="279" customWidth="1"/>
    <col min="6392" max="6392" width="23.140625" style="279" customWidth="1"/>
    <col min="6393" max="6407" width="0" style="279" hidden="1" customWidth="1"/>
    <col min="6408" max="6639" width="9.140625" style="279"/>
    <col min="6640" max="6640" width="14.28515625" style="279" customWidth="1"/>
    <col min="6641" max="6641" width="13.85546875" style="279" customWidth="1"/>
    <col min="6642" max="6642" width="11.42578125" style="279" customWidth="1"/>
    <col min="6643" max="6643" width="27.85546875" style="279" customWidth="1"/>
    <col min="6644" max="6644" width="14.42578125" style="279" customWidth="1"/>
    <col min="6645" max="6645" width="21" style="279" customWidth="1"/>
    <col min="6646" max="6646" width="19.7109375" style="279" customWidth="1"/>
    <col min="6647" max="6647" width="18" style="279" customWidth="1"/>
    <col min="6648" max="6648" width="23.140625" style="279" customWidth="1"/>
    <col min="6649" max="6663" width="0" style="279" hidden="1" customWidth="1"/>
    <col min="6664" max="6895" width="9.140625" style="279"/>
    <col min="6896" max="6896" width="14.28515625" style="279" customWidth="1"/>
    <col min="6897" max="6897" width="13.85546875" style="279" customWidth="1"/>
    <col min="6898" max="6898" width="11.42578125" style="279" customWidth="1"/>
    <col min="6899" max="6899" width="27.85546875" style="279" customWidth="1"/>
    <col min="6900" max="6900" width="14.42578125" style="279" customWidth="1"/>
    <col min="6901" max="6901" width="21" style="279" customWidth="1"/>
    <col min="6902" max="6902" width="19.7109375" style="279" customWidth="1"/>
    <col min="6903" max="6903" width="18" style="279" customWidth="1"/>
    <col min="6904" max="6904" width="23.140625" style="279" customWidth="1"/>
    <col min="6905" max="6919" width="0" style="279" hidden="1" customWidth="1"/>
    <col min="6920" max="7151" width="9.140625" style="279"/>
    <col min="7152" max="7152" width="14.28515625" style="279" customWidth="1"/>
    <col min="7153" max="7153" width="13.85546875" style="279" customWidth="1"/>
    <col min="7154" max="7154" width="11.42578125" style="279" customWidth="1"/>
    <col min="7155" max="7155" width="27.85546875" style="279" customWidth="1"/>
    <col min="7156" max="7156" width="14.42578125" style="279" customWidth="1"/>
    <col min="7157" max="7157" width="21" style="279" customWidth="1"/>
    <col min="7158" max="7158" width="19.7109375" style="279" customWidth="1"/>
    <col min="7159" max="7159" width="18" style="279" customWidth="1"/>
    <col min="7160" max="7160" width="23.140625" style="279" customWidth="1"/>
    <col min="7161" max="7175" width="0" style="279" hidden="1" customWidth="1"/>
    <col min="7176" max="7407" width="9.140625" style="279"/>
    <col min="7408" max="7408" width="14.28515625" style="279" customWidth="1"/>
    <col min="7409" max="7409" width="13.85546875" style="279" customWidth="1"/>
    <col min="7410" max="7410" width="11.42578125" style="279" customWidth="1"/>
    <col min="7411" max="7411" width="27.85546875" style="279" customWidth="1"/>
    <col min="7412" max="7412" width="14.42578125" style="279" customWidth="1"/>
    <col min="7413" max="7413" width="21" style="279" customWidth="1"/>
    <col min="7414" max="7414" width="19.7109375" style="279" customWidth="1"/>
    <col min="7415" max="7415" width="18" style="279" customWidth="1"/>
    <col min="7416" max="7416" width="23.140625" style="279" customWidth="1"/>
    <col min="7417" max="7431" width="0" style="279" hidden="1" customWidth="1"/>
    <col min="7432" max="7663" width="9.140625" style="279"/>
    <col min="7664" max="7664" width="14.28515625" style="279" customWidth="1"/>
    <col min="7665" max="7665" width="13.85546875" style="279" customWidth="1"/>
    <col min="7666" max="7666" width="11.42578125" style="279" customWidth="1"/>
    <col min="7667" max="7667" width="27.85546875" style="279" customWidth="1"/>
    <col min="7668" max="7668" width="14.42578125" style="279" customWidth="1"/>
    <col min="7669" max="7669" width="21" style="279" customWidth="1"/>
    <col min="7670" max="7670" width="19.7109375" style="279" customWidth="1"/>
    <col min="7671" max="7671" width="18" style="279" customWidth="1"/>
    <col min="7672" max="7672" width="23.140625" style="279" customWidth="1"/>
    <col min="7673" max="7687" width="0" style="279" hidden="1" customWidth="1"/>
    <col min="7688" max="7919" width="9.140625" style="279"/>
    <col min="7920" max="7920" width="14.28515625" style="279" customWidth="1"/>
    <col min="7921" max="7921" width="13.85546875" style="279" customWidth="1"/>
    <col min="7922" max="7922" width="11.42578125" style="279" customWidth="1"/>
    <col min="7923" max="7923" width="27.85546875" style="279" customWidth="1"/>
    <col min="7924" max="7924" width="14.42578125" style="279" customWidth="1"/>
    <col min="7925" max="7925" width="21" style="279" customWidth="1"/>
    <col min="7926" max="7926" width="19.7109375" style="279" customWidth="1"/>
    <col min="7927" max="7927" width="18" style="279" customWidth="1"/>
    <col min="7928" max="7928" width="23.140625" style="279" customWidth="1"/>
    <col min="7929" max="7943" width="0" style="279" hidden="1" customWidth="1"/>
    <col min="7944" max="8175" width="9.140625" style="279"/>
    <col min="8176" max="8176" width="14.28515625" style="279" customWidth="1"/>
    <col min="8177" max="8177" width="13.85546875" style="279" customWidth="1"/>
    <col min="8178" max="8178" width="11.42578125" style="279" customWidth="1"/>
    <col min="8179" max="8179" width="27.85546875" style="279" customWidth="1"/>
    <col min="8180" max="8180" width="14.42578125" style="279" customWidth="1"/>
    <col min="8181" max="8181" width="21" style="279" customWidth="1"/>
    <col min="8182" max="8182" width="19.7109375" style="279" customWidth="1"/>
    <col min="8183" max="8183" width="18" style="279" customWidth="1"/>
    <col min="8184" max="8184" width="23.140625" style="279" customWidth="1"/>
    <col min="8185" max="8199" width="0" style="279" hidden="1" customWidth="1"/>
    <col min="8200" max="8431" width="9.140625" style="279"/>
    <col min="8432" max="8432" width="14.28515625" style="279" customWidth="1"/>
    <col min="8433" max="8433" width="13.85546875" style="279" customWidth="1"/>
    <col min="8434" max="8434" width="11.42578125" style="279" customWidth="1"/>
    <col min="8435" max="8435" width="27.85546875" style="279" customWidth="1"/>
    <col min="8436" max="8436" width="14.42578125" style="279" customWidth="1"/>
    <col min="8437" max="8437" width="21" style="279" customWidth="1"/>
    <col min="8438" max="8438" width="19.7109375" style="279" customWidth="1"/>
    <col min="8439" max="8439" width="18" style="279" customWidth="1"/>
    <col min="8440" max="8440" width="23.140625" style="279" customWidth="1"/>
    <col min="8441" max="8455" width="0" style="279" hidden="1" customWidth="1"/>
    <col min="8456" max="8687" width="9.140625" style="279"/>
    <col min="8688" max="8688" width="14.28515625" style="279" customWidth="1"/>
    <col min="8689" max="8689" width="13.85546875" style="279" customWidth="1"/>
    <col min="8690" max="8690" width="11.42578125" style="279" customWidth="1"/>
    <col min="8691" max="8691" width="27.85546875" style="279" customWidth="1"/>
    <col min="8692" max="8692" width="14.42578125" style="279" customWidth="1"/>
    <col min="8693" max="8693" width="21" style="279" customWidth="1"/>
    <col min="8694" max="8694" width="19.7109375" style="279" customWidth="1"/>
    <col min="8695" max="8695" width="18" style="279" customWidth="1"/>
    <col min="8696" max="8696" width="23.140625" style="279" customWidth="1"/>
    <col min="8697" max="8711" width="0" style="279" hidden="1" customWidth="1"/>
    <col min="8712" max="8943" width="9.140625" style="279"/>
    <col min="8944" max="8944" width="14.28515625" style="279" customWidth="1"/>
    <col min="8945" max="8945" width="13.85546875" style="279" customWidth="1"/>
    <col min="8946" max="8946" width="11.42578125" style="279" customWidth="1"/>
    <col min="8947" max="8947" width="27.85546875" style="279" customWidth="1"/>
    <col min="8948" max="8948" width="14.42578125" style="279" customWidth="1"/>
    <col min="8949" max="8949" width="21" style="279" customWidth="1"/>
    <col min="8950" max="8950" width="19.7109375" style="279" customWidth="1"/>
    <col min="8951" max="8951" width="18" style="279" customWidth="1"/>
    <col min="8952" max="8952" width="23.140625" style="279" customWidth="1"/>
    <col min="8953" max="8967" width="0" style="279" hidden="1" customWidth="1"/>
    <col min="8968" max="9199" width="9.140625" style="279"/>
    <col min="9200" max="9200" width="14.28515625" style="279" customWidth="1"/>
    <col min="9201" max="9201" width="13.85546875" style="279" customWidth="1"/>
    <col min="9202" max="9202" width="11.42578125" style="279" customWidth="1"/>
    <col min="9203" max="9203" width="27.85546875" style="279" customWidth="1"/>
    <col min="9204" max="9204" width="14.42578125" style="279" customWidth="1"/>
    <col min="9205" max="9205" width="21" style="279" customWidth="1"/>
    <col min="9206" max="9206" width="19.7109375" style="279" customWidth="1"/>
    <col min="9207" max="9207" width="18" style="279" customWidth="1"/>
    <col min="9208" max="9208" width="23.140625" style="279" customWidth="1"/>
    <col min="9209" max="9223" width="0" style="279" hidden="1" customWidth="1"/>
    <col min="9224" max="9455" width="9.140625" style="279"/>
    <col min="9456" max="9456" width="14.28515625" style="279" customWidth="1"/>
    <col min="9457" max="9457" width="13.85546875" style="279" customWidth="1"/>
    <col min="9458" max="9458" width="11.42578125" style="279" customWidth="1"/>
    <col min="9459" max="9459" width="27.85546875" style="279" customWidth="1"/>
    <col min="9460" max="9460" width="14.42578125" style="279" customWidth="1"/>
    <col min="9461" max="9461" width="21" style="279" customWidth="1"/>
    <col min="9462" max="9462" width="19.7109375" style="279" customWidth="1"/>
    <col min="9463" max="9463" width="18" style="279" customWidth="1"/>
    <col min="9464" max="9464" width="23.140625" style="279" customWidth="1"/>
    <col min="9465" max="9479" width="0" style="279" hidden="1" customWidth="1"/>
    <col min="9480" max="9711" width="9.140625" style="279"/>
    <col min="9712" max="9712" width="14.28515625" style="279" customWidth="1"/>
    <col min="9713" max="9713" width="13.85546875" style="279" customWidth="1"/>
    <col min="9714" max="9714" width="11.42578125" style="279" customWidth="1"/>
    <col min="9715" max="9715" width="27.85546875" style="279" customWidth="1"/>
    <col min="9716" max="9716" width="14.42578125" style="279" customWidth="1"/>
    <col min="9717" max="9717" width="21" style="279" customWidth="1"/>
    <col min="9718" max="9718" width="19.7109375" style="279" customWidth="1"/>
    <col min="9719" max="9719" width="18" style="279" customWidth="1"/>
    <col min="9720" max="9720" width="23.140625" style="279" customWidth="1"/>
    <col min="9721" max="9735" width="0" style="279" hidden="1" customWidth="1"/>
    <col min="9736" max="9967" width="9.140625" style="279"/>
    <col min="9968" max="9968" width="14.28515625" style="279" customWidth="1"/>
    <col min="9969" max="9969" width="13.85546875" style="279" customWidth="1"/>
    <col min="9970" max="9970" width="11.42578125" style="279" customWidth="1"/>
    <col min="9971" max="9971" width="27.85546875" style="279" customWidth="1"/>
    <col min="9972" max="9972" width="14.42578125" style="279" customWidth="1"/>
    <col min="9973" max="9973" width="21" style="279" customWidth="1"/>
    <col min="9974" max="9974" width="19.7109375" style="279" customWidth="1"/>
    <col min="9975" max="9975" width="18" style="279" customWidth="1"/>
    <col min="9976" max="9976" width="23.140625" style="279" customWidth="1"/>
    <col min="9977" max="9991" width="0" style="279" hidden="1" customWidth="1"/>
    <col min="9992" max="10223" width="9.140625" style="279"/>
    <col min="10224" max="10224" width="14.28515625" style="279" customWidth="1"/>
    <col min="10225" max="10225" width="13.85546875" style="279" customWidth="1"/>
    <col min="10226" max="10226" width="11.42578125" style="279" customWidth="1"/>
    <col min="10227" max="10227" width="27.85546875" style="279" customWidth="1"/>
    <col min="10228" max="10228" width="14.42578125" style="279" customWidth="1"/>
    <col min="10229" max="10229" width="21" style="279" customWidth="1"/>
    <col min="10230" max="10230" width="19.7109375" style="279" customWidth="1"/>
    <col min="10231" max="10231" width="18" style="279" customWidth="1"/>
    <col min="10232" max="10232" width="23.140625" style="279" customWidth="1"/>
    <col min="10233" max="10247" width="0" style="279" hidden="1" customWidth="1"/>
    <col min="10248" max="10479" width="9.140625" style="279"/>
    <col min="10480" max="10480" width="14.28515625" style="279" customWidth="1"/>
    <col min="10481" max="10481" width="13.85546875" style="279" customWidth="1"/>
    <col min="10482" max="10482" width="11.42578125" style="279" customWidth="1"/>
    <col min="10483" max="10483" width="27.85546875" style="279" customWidth="1"/>
    <col min="10484" max="10484" width="14.42578125" style="279" customWidth="1"/>
    <col min="10485" max="10485" width="21" style="279" customWidth="1"/>
    <col min="10486" max="10486" width="19.7109375" style="279" customWidth="1"/>
    <col min="10487" max="10487" width="18" style="279" customWidth="1"/>
    <col min="10488" max="10488" width="23.140625" style="279" customWidth="1"/>
    <col min="10489" max="10503" width="0" style="279" hidden="1" customWidth="1"/>
    <col min="10504" max="10735" width="9.140625" style="279"/>
    <col min="10736" max="10736" width="14.28515625" style="279" customWidth="1"/>
    <col min="10737" max="10737" width="13.85546875" style="279" customWidth="1"/>
    <col min="10738" max="10738" width="11.42578125" style="279" customWidth="1"/>
    <col min="10739" max="10739" width="27.85546875" style="279" customWidth="1"/>
    <col min="10740" max="10740" width="14.42578125" style="279" customWidth="1"/>
    <col min="10741" max="10741" width="21" style="279" customWidth="1"/>
    <col min="10742" max="10742" width="19.7109375" style="279" customWidth="1"/>
    <col min="10743" max="10743" width="18" style="279" customWidth="1"/>
    <col min="10744" max="10744" width="23.140625" style="279" customWidth="1"/>
    <col min="10745" max="10759" width="0" style="279" hidden="1" customWidth="1"/>
    <col min="10760" max="10991" width="9.140625" style="279"/>
    <col min="10992" max="10992" width="14.28515625" style="279" customWidth="1"/>
    <col min="10993" max="10993" width="13.85546875" style="279" customWidth="1"/>
    <col min="10994" max="10994" width="11.42578125" style="279" customWidth="1"/>
    <col min="10995" max="10995" width="27.85546875" style="279" customWidth="1"/>
    <col min="10996" max="10996" width="14.42578125" style="279" customWidth="1"/>
    <col min="10997" max="10997" width="21" style="279" customWidth="1"/>
    <col min="10998" max="10998" width="19.7109375" style="279" customWidth="1"/>
    <col min="10999" max="10999" width="18" style="279" customWidth="1"/>
    <col min="11000" max="11000" width="23.140625" style="279" customWidth="1"/>
    <col min="11001" max="11015" width="0" style="279" hidden="1" customWidth="1"/>
    <col min="11016" max="11247" width="9.140625" style="279"/>
    <col min="11248" max="11248" width="14.28515625" style="279" customWidth="1"/>
    <col min="11249" max="11249" width="13.85546875" style="279" customWidth="1"/>
    <col min="11250" max="11250" width="11.42578125" style="279" customWidth="1"/>
    <col min="11251" max="11251" width="27.85546875" style="279" customWidth="1"/>
    <col min="11252" max="11252" width="14.42578125" style="279" customWidth="1"/>
    <col min="11253" max="11253" width="21" style="279" customWidth="1"/>
    <col min="11254" max="11254" width="19.7109375" style="279" customWidth="1"/>
    <col min="11255" max="11255" width="18" style="279" customWidth="1"/>
    <col min="11256" max="11256" width="23.140625" style="279" customWidth="1"/>
    <col min="11257" max="11271" width="0" style="279" hidden="1" customWidth="1"/>
    <col min="11272" max="11503" width="9.140625" style="279"/>
    <col min="11504" max="11504" width="14.28515625" style="279" customWidth="1"/>
    <col min="11505" max="11505" width="13.85546875" style="279" customWidth="1"/>
    <col min="11506" max="11506" width="11.42578125" style="279" customWidth="1"/>
    <col min="11507" max="11507" width="27.85546875" style="279" customWidth="1"/>
    <col min="11508" max="11508" width="14.42578125" style="279" customWidth="1"/>
    <col min="11509" max="11509" width="21" style="279" customWidth="1"/>
    <col min="11510" max="11510" width="19.7109375" style="279" customWidth="1"/>
    <col min="11511" max="11511" width="18" style="279" customWidth="1"/>
    <col min="11512" max="11512" width="23.140625" style="279" customWidth="1"/>
    <col min="11513" max="11527" width="0" style="279" hidden="1" customWidth="1"/>
    <col min="11528" max="11759" width="9.140625" style="279"/>
    <col min="11760" max="11760" width="14.28515625" style="279" customWidth="1"/>
    <col min="11761" max="11761" width="13.85546875" style="279" customWidth="1"/>
    <col min="11762" max="11762" width="11.42578125" style="279" customWidth="1"/>
    <col min="11763" max="11763" width="27.85546875" style="279" customWidth="1"/>
    <col min="11764" max="11764" width="14.42578125" style="279" customWidth="1"/>
    <col min="11765" max="11765" width="21" style="279" customWidth="1"/>
    <col min="11766" max="11766" width="19.7109375" style="279" customWidth="1"/>
    <col min="11767" max="11767" width="18" style="279" customWidth="1"/>
    <col min="11768" max="11768" width="23.140625" style="279" customWidth="1"/>
    <col min="11769" max="11783" width="0" style="279" hidden="1" customWidth="1"/>
    <col min="11784" max="12015" width="9.140625" style="279"/>
    <col min="12016" max="12016" width="14.28515625" style="279" customWidth="1"/>
    <col min="12017" max="12017" width="13.85546875" style="279" customWidth="1"/>
    <col min="12018" max="12018" width="11.42578125" style="279" customWidth="1"/>
    <col min="12019" max="12019" width="27.85546875" style="279" customWidth="1"/>
    <col min="12020" max="12020" width="14.42578125" style="279" customWidth="1"/>
    <col min="12021" max="12021" width="21" style="279" customWidth="1"/>
    <col min="12022" max="12022" width="19.7109375" style="279" customWidth="1"/>
    <col min="12023" max="12023" width="18" style="279" customWidth="1"/>
    <col min="12024" max="12024" width="23.140625" style="279" customWidth="1"/>
    <col min="12025" max="12039" width="0" style="279" hidden="1" customWidth="1"/>
    <col min="12040" max="12271" width="9.140625" style="279"/>
    <col min="12272" max="12272" width="14.28515625" style="279" customWidth="1"/>
    <col min="12273" max="12273" width="13.85546875" style="279" customWidth="1"/>
    <col min="12274" max="12274" width="11.42578125" style="279" customWidth="1"/>
    <col min="12275" max="12275" width="27.85546875" style="279" customWidth="1"/>
    <col min="12276" max="12276" width="14.42578125" style="279" customWidth="1"/>
    <col min="12277" max="12277" width="21" style="279" customWidth="1"/>
    <col min="12278" max="12278" width="19.7109375" style="279" customWidth="1"/>
    <col min="12279" max="12279" width="18" style="279" customWidth="1"/>
    <col min="12280" max="12280" width="23.140625" style="279" customWidth="1"/>
    <col min="12281" max="12295" width="0" style="279" hidden="1" customWidth="1"/>
    <col min="12296" max="12527" width="9.140625" style="279"/>
    <col min="12528" max="12528" width="14.28515625" style="279" customWidth="1"/>
    <col min="12529" max="12529" width="13.85546875" style="279" customWidth="1"/>
    <col min="12530" max="12530" width="11.42578125" style="279" customWidth="1"/>
    <col min="12531" max="12531" width="27.85546875" style="279" customWidth="1"/>
    <col min="12532" max="12532" width="14.42578125" style="279" customWidth="1"/>
    <col min="12533" max="12533" width="21" style="279" customWidth="1"/>
    <col min="12534" max="12534" width="19.7109375" style="279" customWidth="1"/>
    <col min="12535" max="12535" width="18" style="279" customWidth="1"/>
    <col min="12536" max="12536" width="23.140625" style="279" customWidth="1"/>
    <col min="12537" max="12551" width="0" style="279" hidden="1" customWidth="1"/>
    <col min="12552" max="12783" width="9.140625" style="279"/>
    <col min="12784" max="12784" width="14.28515625" style="279" customWidth="1"/>
    <col min="12785" max="12785" width="13.85546875" style="279" customWidth="1"/>
    <col min="12786" max="12786" width="11.42578125" style="279" customWidth="1"/>
    <col min="12787" max="12787" width="27.85546875" style="279" customWidth="1"/>
    <col min="12788" max="12788" width="14.42578125" style="279" customWidth="1"/>
    <col min="12789" max="12789" width="21" style="279" customWidth="1"/>
    <col min="12790" max="12790" width="19.7109375" style="279" customWidth="1"/>
    <col min="12791" max="12791" width="18" style="279" customWidth="1"/>
    <col min="12792" max="12792" width="23.140625" style="279" customWidth="1"/>
    <col min="12793" max="12807" width="0" style="279" hidden="1" customWidth="1"/>
    <col min="12808" max="13039" width="9.140625" style="279"/>
    <col min="13040" max="13040" width="14.28515625" style="279" customWidth="1"/>
    <col min="13041" max="13041" width="13.85546875" style="279" customWidth="1"/>
    <col min="13042" max="13042" width="11.42578125" style="279" customWidth="1"/>
    <col min="13043" max="13043" width="27.85546875" style="279" customWidth="1"/>
    <col min="13044" max="13044" width="14.42578125" style="279" customWidth="1"/>
    <col min="13045" max="13045" width="21" style="279" customWidth="1"/>
    <col min="13046" max="13046" width="19.7109375" style="279" customWidth="1"/>
    <col min="13047" max="13047" width="18" style="279" customWidth="1"/>
    <col min="13048" max="13048" width="23.140625" style="279" customWidth="1"/>
    <col min="13049" max="13063" width="0" style="279" hidden="1" customWidth="1"/>
    <col min="13064" max="13295" width="9.140625" style="279"/>
    <col min="13296" max="13296" width="14.28515625" style="279" customWidth="1"/>
    <col min="13297" max="13297" width="13.85546875" style="279" customWidth="1"/>
    <col min="13298" max="13298" width="11.42578125" style="279" customWidth="1"/>
    <col min="13299" max="13299" width="27.85546875" style="279" customWidth="1"/>
    <col min="13300" max="13300" width="14.42578125" style="279" customWidth="1"/>
    <col min="13301" max="13301" width="21" style="279" customWidth="1"/>
    <col min="13302" max="13302" width="19.7109375" style="279" customWidth="1"/>
    <col min="13303" max="13303" width="18" style="279" customWidth="1"/>
    <col min="13304" max="13304" width="23.140625" style="279" customWidth="1"/>
    <col min="13305" max="13319" width="0" style="279" hidden="1" customWidth="1"/>
    <col min="13320" max="13551" width="9.140625" style="279"/>
    <col min="13552" max="13552" width="14.28515625" style="279" customWidth="1"/>
    <col min="13553" max="13553" width="13.85546875" style="279" customWidth="1"/>
    <col min="13554" max="13554" width="11.42578125" style="279" customWidth="1"/>
    <col min="13555" max="13555" width="27.85546875" style="279" customWidth="1"/>
    <col min="13556" max="13556" width="14.42578125" style="279" customWidth="1"/>
    <col min="13557" max="13557" width="21" style="279" customWidth="1"/>
    <col min="13558" max="13558" width="19.7109375" style="279" customWidth="1"/>
    <col min="13559" max="13559" width="18" style="279" customWidth="1"/>
    <col min="13560" max="13560" width="23.140625" style="279" customWidth="1"/>
    <col min="13561" max="13575" width="0" style="279" hidden="1" customWidth="1"/>
    <col min="13576" max="13807" width="9.140625" style="279"/>
    <col min="13808" max="13808" width="14.28515625" style="279" customWidth="1"/>
    <col min="13809" max="13809" width="13.85546875" style="279" customWidth="1"/>
    <col min="13810" max="13810" width="11.42578125" style="279" customWidth="1"/>
    <col min="13811" max="13811" width="27.85546875" style="279" customWidth="1"/>
    <col min="13812" max="13812" width="14.42578125" style="279" customWidth="1"/>
    <col min="13813" max="13813" width="21" style="279" customWidth="1"/>
    <col min="13814" max="13814" width="19.7109375" style="279" customWidth="1"/>
    <col min="13815" max="13815" width="18" style="279" customWidth="1"/>
    <col min="13816" max="13816" width="23.140625" style="279" customWidth="1"/>
    <col min="13817" max="13831" width="0" style="279" hidden="1" customWidth="1"/>
    <col min="13832" max="14063" width="9.140625" style="279"/>
    <col min="14064" max="14064" width="14.28515625" style="279" customWidth="1"/>
    <col min="14065" max="14065" width="13.85546875" style="279" customWidth="1"/>
    <col min="14066" max="14066" width="11.42578125" style="279" customWidth="1"/>
    <col min="14067" max="14067" width="27.85546875" style="279" customWidth="1"/>
    <col min="14068" max="14068" width="14.42578125" style="279" customWidth="1"/>
    <col min="14069" max="14069" width="21" style="279" customWidth="1"/>
    <col min="14070" max="14070" width="19.7109375" style="279" customWidth="1"/>
    <col min="14071" max="14071" width="18" style="279" customWidth="1"/>
    <col min="14072" max="14072" width="23.140625" style="279" customWidth="1"/>
    <col min="14073" max="14087" width="0" style="279" hidden="1" customWidth="1"/>
    <col min="14088" max="14319" width="9.140625" style="279"/>
    <col min="14320" max="14320" width="14.28515625" style="279" customWidth="1"/>
    <col min="14321" max="14321" width="13.85546875" style="279" customWidth="1"/>
    <col min="14322" max="14322" width="11.42578125" style="279" customWidth="1"/>
    <col min="14323" max="14323" width="27.85546875" style="279" customWidth="1"/>
    <col min="14324" max="14324" width="14.42578125" style="279" customWidth="1"/>
    <col min="14325" max="14325" width="21" style="279" customWidth="1"/>
    <col min="14326" max="14326" width="19.7109375" style="279" customWidth="1"/>
    <col min="14327" max="14327" width="18" style="279" customWidth="1"/>
    <col min="14328" max="14328" width="23.140625" style="279" customWidth="1"/>
    <col min="14329" max="14343" width="0" style="279" hidden="1" customWidth="1"/>
    <col min="14344" max="14575" width="9.140625" style="279"/>
    <col min="14576" max="14576" width="14.28515625" style="279" customWidth="1"/>
    <col min="14577" max="14577" width="13.85546875" style="279" customWidth="1"/>
    <col min="14578" max="14578" width="11.42578125" style="279" customWidth="1"/>
    <col min="14579" max="14579" width="27.85546875" style="279" customWidth="1"/>
    <col min="14580" max="14580" width="14.42578125" style="279" customWidth="1"/>
    <col min="14581" max="14581" width="21" style="279" customWidth="1"/>
    <col min="14582" max="14582" width="19.7109375" style="279" customWidth="1"/>
    <col min="14583" max="14583" width="18" style="279" customWidth="1"/>
    <col min="14584" max="14584" width="23.140625" style="279" customWidth="1"/>
    <col min="14585" max="14599" width="0" style="279" hidden="1" customWidth="1"/>
    <col min="14600" max="14831" width="9.140625" style="279"/>
    <col min="14832" max="14832" width="14.28515625" style="279" customWidth="1"/>
    <col min="14833" max="14833" width="13.85546875" style="279" customWidth="1"/>
    <col min="14834" max="14834" width="11.42578125" style="279" customWidth="1"/>
    <col min="14835" max="14835" width="27.85546875" style="279" customWidth="1"/>
    <col min="14836" max="14836" width="14.42578125" style="279" customWidth="1"/>
    <col min="14837" max="14837" width="21" style="279" customWidth="1"/>
    <col min="14838" max="14838" width="19.7109375" style="279" customWidth="1"/>
    <col min="14839" max="14839" width="18" style="279" customWidth="1"/>
    <col min="14840" max="14840" width="23.140625" style="279" customWidth="1"/>
    <col min="14841" max="14855" width="0" style="279" hidden="1" customWidth="1"/>
    <col min="14856" max="15087" width="9.140625" style="279"/>
    <col min="15088" max="15088" width="14.28515625" style="279" customWidth="1"/>
    <col min="15089" max="15089" width="13.85546875" style="279" customWidth="1"/>
    <col min="15090" max="15090" width="11.42578125" style="279" customWidth="1"/>
    <col min="15091" max="15091" width="27.85546875" style="279" customWidth="1"/>
    <col min="15092" max="15092" width="14.42578125" style="279" customWidth="1"/>
    <col min="15093" max="15093" width="21" style="279" customWidth="1"/>
    <col min="15094" max="15094" width="19.7109375" style="279" customWidth="1"/>
    <col min="15095" max="15095" width="18" style="279" customWidth="1"/>
    <col min="15096" max="15096" width="23.140625" style="279" customWidth="1"/>
    <col min="15097" max="15111" width="0" style="279" hidden="1" customWidth="1"/>
    <col min="15112" max="15343" width="9.140625" style="279"/>
    <col min="15344" max="15344" width="14.28515625" style="279" customWidth="1"/>
    <col min="15345" max="15345" width="13.85546875" style="279" customWidth="1"/>
    <col min="15346" max="15346" width="11.42578125" style="279" customWidth="1"/>
    <col min="15347" max="15347" width="27.85546875" style="279" customWidth="1"/>
    <col min="15348" max="15348" width="14.42578125" style="279" customWidth="1"/>
    <col min="15349" max="15349" width="21" style="279" customWidth="1"/>
    <col min="15350" max="15350" width="19.7109375" style="279" customWidth="1"/>
    <col min="15351" max="15351" width="18" style="279" customWidth="1"/>
    <col min="15352" max="15352" width="23.140625" style="279" customWidth="1"/>
    <col min="15353" max="15367" width="0" style="279" hidden="1" customWidth="1"/>
    <col min="15368" max="15599" width="9.140625" style="279"/>
    <col min="15600" max="15600" width="14.28515625" style="279" customWidth="1"/>
    <col min="15601" max="15601" width="13.85546875" style="279" customWidth="1"/>
    <col min="15602" max="15602" width="11.42578125" style="279" customWidth="1"/>
    <col min="15603" max="15603" width="27.85546875" style="279" customWidth="1"/>
    <col min="15604" max="15604" width="14.42578125" style="279" customWidth="1"/>
    <col min="15605" max="15605" width="21" style="279" customWidth="1"/>
    <col min="15606" max="15606" width="19.7109375" style="279" customWidth="1"/>
    <col min="15607" max="15607" width="18" style="279" customWidth="1"/>
    <col min="15608" max="15608" width="23.140625" style="279" customWidth="1"/>
    <col min="15609" max="15623" width="0" style="279" hidden="1" customWidth="1"/>
    <col min="15624" max="15855" width="9.140625" style="279"/>
    <col min="15856" max="15856" width="14.28515625" style="279" customWidth="1"/>
    <col min="15857" max="15857" width="13.85546875" style="279" customWidth="1"/>
    <col min="15858" max="15858" width="11.42578125" style="279" customWidth="1"/>
    <col min="15859" max="15859" width="27.85546875" style="279" customWidth="1"/>
    <col min="15860" max="15860" width="14.42578125" style="279" customWidth="1"/>
    <col min="15861" max="15861" width="21" style="279" customWidth="1"/>
    <col min="15862" max="15862" width="19.7109375" style="279" customWidth="1"/>
    <col min="15863" max="15863" width="18" style="279" customWidth="1"/>
    <col min="15864" max="15864" width="23.140625" style="279" customWidth="1"/>
    <col min="15865" max="15879" width="0" style="279" hidden="1" customWidth="1"/>
    <col min="15880" max="16111" width="9.140625" style="279"/>
    <col min="16112" max="16112" width="14.28515625" style="279" customWidth="1"/>
    <col min="16113" max="16113" width="13.85546875" style="279" customWidth="1"/>
    <col min="16114" max="16114" width="11.42578125" style="279" customWidth="1"/>
    <col min="16115" max="16115" width="27.85546875" style="279" customWidth="1"/>
    <col min="16116" max="16116" width="14.42578125" style="279" customWidth="1"/>
    <col min="16117" max="16117" width="21" style="279" customWidth="1"/>
    <col min="16118" max="16118" width="19.7109375" style="279" customWidth="1"/>
    <col min="16119" max="16119" width="18" style="279" customWidth="1"/>
    <col min="16120" max="16120" width="23.140625" style="279" customWidth="1"/>
    <col min="16121" max="16135" width="0" style="279" hidden="1" customWidth="1"/>
    <col min="16136" max="16384" width="9.140625" style="279"/>
  </cols>
  <sheetData>
    <row r="1" spans="1:8" ht="24" customHeight="1">
      <c r="A1" s="312" t="str">
        <f>'Attach 3(JV)'!A1:D1</f>
        <v>Specification No. :WR2/NT/W-CIVIL/DOM/G01/26/07698</v>
      </c>
      <c r="B1" s="328"/>
      <c r="C1" s="328"/>
      <c r="D1" s="328"/>
      <c r="E1" s="328"/>
      <c r="F1" s="328"/>
      <c r="G1" s="328"/>
      <c r="H1" s="277"/>
    </row>
    <row r="2" spans="1:8" ht="15.75" customHeight="1"/>
    <row r="3" spans="1:8" ht="49.15" customHeight="1">
      <c r="A3" s="1031" t="str">
        <f>'Attach 3(JV)'!A3:E3</f>
        <v xml:space="preserve">Diversion of 400kV DC Vadodara-Pirana TL &amp; 400kV DC Pirana-Ranchhodpura &amp; Pirana-Nicol TL due to construction of new Railway line from Barajedi to Sanand District by Western Railway, Ahmedabad. </v>
      </c>
      <c r="B3" s="1031"/>
      <c r="C3" s="1031"/>
      <c r="D3" s="1031"/>
      <c r="E3" s="1031"/>
      <c r="F3" s="1031"/>
      <c r="G3" s="1031"/>
      <c r="H3" s="1031"/>
    </row>
    <row r="5" spans="1:8" ht="21.75" customHeight="1">
      <c r="A5" s="818" t="s">
        <v>66</v>
      </c>
      <c r="B5" s="818"/>
      <c r="C5" s="818"/>
      <c r="D5" s="818"/>
      <c r="E5" s="818"/>
      <c r="F5" s="818"/>
      <c r="G5" s="818"/>
      <c r="H5" s="818"/>
    </row>
    <row r="7" spans="1:8" ht="16.5">
      <c r="A7" s="284" t="str">
        <f>'Attach 3(JV)'!A7</f>
        <v>Bidder’s Name and Address  :</v>
      </c>
      <c r="F7" s="286"/>
      <c r="H7" s="308" t="str">
        <f>'[15]Attach 3(JV)'!E7</f>
        <v>To:</v>
      </c>
    </row>
    <row r="8" spans="1:8" ht="32.25" customHeight="1">
      <c r="A8" s="819" t="str">
        <f>IF('[16]Names of Bidder'!D6= "JV (Joint Venture)", "JV of " &amp; I8, "")</f>
        <v/>
      </c>
      <c r="B8" s="819"/>
      <c r="C8" s="819"/>
      <c r="D8" s="819"/>
      <c r="F8" s="395"/>
      <c r="H8" s="310" t="str">
        <f>'[15]Attach 3(JV)'!E8</f>
        <v>Contract Services</v>
      </c>
    </row>
    <row r="9" spans="1:8" ht="18" customHeight="1">
      <c r="A9" s="284" t="s">
        <v>67</v>
      </c>
      <c r="B9" s="820">
        <f>'Attach 3(JV)'!B9:D9</f>
        <v>0</v>
      </c>
      <c r="C9" s="820"/>
      <c r="F9" s="395"/>
      <c r="H9" s="12" t="s">
        <v>54</v>
      </c>
    </row>
    <row r="10" spans="1:8" ht="18" customHeight="1">
      <c r="A10" s="284" t="s">
        <v>68</v>
      </c>
      <c r="B10" s="820">
        <f>'Attach 3(JV)'!B10:D10</f>
        <v>0</v>
      </c>
      <c r="C10" s="820"/>
      <c r="F10" s="395"/>
      <c r="H10" s="12" t="s">
        <v>56</v>
      </c>
    </row>
    <row r="11" spans="1:8" ht="17.25" customHeight="1">
      <c r="B11" s="820">
        <f>'Attach 3(JV)'!B11:D11</f>
        <v>0</v>
      </c>
      <c r="C11" s="820"/>
      <c r="F11" s="395"/>
      <c r="H11" s="12" t="s">
        <v>285</v>
      </c>
    </row>
    <row r="12" spans="1:8" ht="18" customHeight="1">
      <c r="B12" s="820">
        <f>'Attach 3(JV)'!B12:D12</f>
        <v>0</v>
      </c>
      <c r="C12" s="820"/>
      <c r="H12" s="12"/>
    </row>
    <row r="13" spans="1:8" ht="23.25">
      <c r="E13" s="405"/>
      <c r="F13" s="735" t="s">
        <v>961</v>
      </c>
      <c r="G13" s="405"/>
      <c r="H13" s="25"/>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r:id="rId13"/>
      <headerFooter alignWithMargins="0"/>
    </customSheetView>
  </customSheetViews>
  <mergeCells count="7">
    <mergeCell ref="B11:C11"/>
    <mergeCell ref="B12:C12"/>
    <mergeCell ref="A3:H3"/>
    <mergeCell ref="A5:H5"/>
    <mergeCell ref="A8:D8"/>
    <mergeCell ref="B9:C9"/>
    <mergeCell ref="B10:C10"/>
  </mergeCells>
  <dataValidations count="1">
    <dataValidation type="list" allowBlank="1" showInputMessage="1" showErrorMessage="1" sqref="WUZ982853 IN65345 SJ65345 ACF65345 AMB65345 AVX65345 BFT65345 BPP65345 BZL65345 CJH65345 CTD65345 DCZ65345 DMV65345 DWR65345 EGN65345 EQJ65345 FAF65345 FKB65345 FTX65345 GDT65345 GNP65345 GXL65345 HHH65345 HRD65345 IAZ65345 IKV65345 IUR65345 JEN65345 JOJ65345 JYF65345 KIB65345 KRX65345 LBT65345 LLP65345 LVL65345 MFH65345 MPD65345 MYZ65345 NIV65345 NSR65345 OCN65345 OMJ65345 OWF65345 PGB65345 PPX65345 PZT65345 QJP65345 QTL65345 RDH65345 RND65345 RWZ65345 SGV65345 SQR65345 TAN65345 TKJ65345 TUF65345 UEB65345 UNX65345 UXT65345 VHP65345 VRL65345 WBH65345 WLD65345 WUZ65345 IN130881 SJ130881 ACF130881 AMB130881 AVX130881 BFT130881 BPP130881 BZL130881 CJH130881 CTD130881 DCZ130881 DMV130881 DWR130881 EGN130881 EQJ130881 FAF130881 FKB130881 FTX130881 GDT130881 GNP130881 GXL130881 HHH130881 HRD130881 IAZ130881 IKV130881 IUR130881 JEN130881 JOJ130881 JYF130881 KIB130881 KRX130881 LBT130881 LLP130881 LVL130881 MFH130881 MPD130881 MYZ130881 NIV130881 NSR130881 OCN130881 OMJ130881 OWF130881 PGB130881 PPX130881 PZT130881 QJP130881 QTL130881 RDH130881 RND130881 RWZ130881 SGV130881 SQR130881 TAN130881 TKJ130881 TUF130881 UEB130881 UNX130881 UXT130881 VHP130881 VRL130881 WBH130881 WLD130881 WUZ130881 IN196417 SJ196417 ACF196417 AMB196417 AVX196417 BFT196417 BPP196417 BZL196417 CJH196417 CTD196417 DCZ196417 DMV196417 DWR196417 EGN196417 EQJ196417 FAF196417 FKB196417 FTX196417 GDT196417 GNP196417 GXL196417 HHH196417 HRD196417 IAZ196417 IKV196417 IUR196417 JEN196417 JOJ196417 JYF196417 KIB196417 KRX196417 LBT196417 LLP196417 LVL196417 MFH196417 MPD196417 MYZ196417 NIV196417 NSR196417 OCN196417 OMJ196417 OWF196417 PGB196417 PPX196417 PZT196417 QJP196417 QTL196417 RDH196417 RND196417 RWZ196417 SGV196417 SQR196417 TAN196417 TKJ196417 TUF196417 UEB196417 UNX196417 UXT196417 VHP196417 VRL196417 WBH196417 WLD196417 WUZ196417 IN261953 SJ261953 ACF261953 AMB261953 AVX261953 BFT261953 BPP261953 BZL261953 CJH261953 CTD261953 DCZ261953 DMV261953 DWR261953 EGN261953 EQJ261953 FAF261953 FKB261953 FTX261953 GDT261953 GNP261953 GXL261953 HHH261953 HRD261953 IAZ261953 IKV261953 IUR261953 JEN261953 JOJ261953 JYF261953 KIB261953 KRX261953 LBT261953 LLP261953 LVL261953 MFH261953 MPD261953 MYZ261953 NIV261953 NSR261953 OCN261953 OMJ261953 OWF261953 PGB261953 PPX261953 PZT261953 QJP261953 QTL261953 RDH261953 RND261953 RWZ261953 SGV261953 SQR261953 TAN261953 TKJ261953 TUF261953 UEB261953 UNX261953 UXT261953 VHP261953 VRL261953 WBH261953 WLD261953 WUZ261953 IN327489 SJ327489 ACF327489 AMB327489 AVX327489 BFT327489 BPP327489 BZL327489 CJH327489 CTD327489 DCZ327489 DMV327489 DWR327489 EGN327489 EQJ327489 FAF327489 FKB327489 FTX327489 GDT327489 GNP327489 GXL327489 HHH327489 HRD327489 IAZ327489 IKV327489 IUR327489 JEN327489 JOJ327489 JYF327489 KIB327489 KRX327489 LBT327489 LLP327489 LVL327489 MFH327489 MPD327489 MYZ327489 NIV327489 NSR327489 OCN327489 OMJ327489 OWF327489 PGB327489 PPX327489 PZT327489 QJP327489 QTL327489 RDH327489 RND327489 RWZ327489 SGV327489 SQR327489 TAN327489 TKJ327489 TUF327489 UEB327489 UNX327489 UXT327489 VHP327489 VRL327489 WBH327489 WLD327489 WUZ327489 IN393025 SJ393025 ACF393025 AMB393025 AVX393025 BFT393025 BPP393025 BZL393025 CJH393025 CTD393025 DCZ393025 DMV393025 DWR393025 EGN393025 EQJ393025 FAF393025 FKB393025 FTX393025 GDT393025 GNP393025 GXL393025 HHH393025 HRD393025 IAZ393025 IKV393025 IUR393025 JEN393025 JOJ393025 JYF393025 KIB393025 KRX393025 LBT393025 LLP393025 LVL393025 MFH393025 MPD393025 MYZ393025 NIV393025 NSR393025 OCN393025 OMJ393025 OWF393025 PGB393025 PPX393025 PZT393025 QJP393025 QTL393025 RDH393025 RND393025 RWZ393025 SGV393025 SQR393025 TAN393025 TKJ393025 TUF393025 UEB393025 UNX393025 UXT393025 VHP393025 VRL393025 WBH393025 WLD393025 WUZ393025 IN458561 SJ458561 ACF458561 AMB458561 AVX458561 BFT458561 BPP458561 BZL458561 CJH458561 CTD458561 DCZ458561 DMV458561 DWR458561 EGN458561 EQJ458561 FAF458561 FKB458561 FTX458561 GDT458561 GNP458561 GXL458561 HHH458561 HRD458561 IAZ458561 IKV458561 IUR458561 JEN458561 JOJ458561 JYF458561 KIB458561 KRX458561 LBT458561 LLP458561 LVL458561 MFH458561 MPD458561 MYZ458561 NIV458561 NSR458561 OCN458561 OMJ458561 OWF458561 PGB458561 PPX458561 PZT458561 QJP458561 QTL458561 RDH458561 RND458561 RWZ458561 SGV458561 SQR458561 TAN458561 TKJ458561 TUF458561 UEB458561 UNX458561 UXT458561 VHP458561 VRL458561 WBH458561 WLD458561 WUZ458561 IN524097 SJ524097 ACF524097 AMB524097 AVX524097 BFT524097 BPP524097 BZL524097 CJH524097 CTD524097 DCZ524097 DMV524097 DWR524097 EGN524097 EQJ524097 FAF524097 FKB524097 FTX524097 GDT524097 GNP524097 GXL524097 HHH524097 HRD524097 IAZ524097 IKV524097 IUR524097 JEN524097 JOJ524097 JYF524097 KIB524097 KRX524097 LBT524097 LLP524097 LVL524097 MFH524097 MPD524097 MYZ524097 NIV524097 NSR524097 OCN524097 OMJ524097 OWF524097 PGB524097 PPX524097 PZT524097 QJP524097 QTL524097 RDH524097 RND524097 RWZ524097 SGV524097 SQR524097 TAN524097 TKJ524097 TUF524097 UEB524097 UNX524097 UXT524097 VHP524097 VRL524097 WBH524097 WLD524097 WUZ524097 IN589633 SJ589633 ACF589633 AMB589633 AVX589633 BFT589633 BPP589633 BZL589633 CJH589633 CTD589633 DCZ589633 DMV589633 DWR589633 EGN589633 EQJ589633 FAF589633 FKB589633 FTX589633 GDT589633 GNP589633 GXL589633 HHH589633 HRD589633 IAZ589633 IKV589633 IUR589633 JEN589633 JOJ589633 JYF589633 KIB589633 KRX589633 LBT589633 LLP589633 LVL589633 MFH589633 MPD589633 MYZ589633 NIV589633 NSR589633 OCN589633 OMJ589633 OWF589633 PGB589633 PPX589633 PZT589633 QJP589633 QTL589633 RDH589633 RND589633 RWZ589633 SGV589633 SQR589633 TAN589633 TKJ589633 TUF589633 UEB589633 UNX589633 UXT589633 VHP589633 VRL589633 WBH589633 WLD589633 WUZ589633 IN655169 SJ655169 ACF655169 AMB655169 AVX655169 BFT655169 BPP655169 BZL655169 CJH655169 CTD655169 DCZ655169 DMV655169 DWR655169 EGN655169 EQJ655169 FAF655169 FKB655169 FTX655169 GDT655169 GNP655169 GXL655169 HHH655169 HRD655169 IAZ655169 IKV655169 IUR655169 JEN655169 JOJ655169 JYF655169 KIB655169 KRX655169 LBT655169 LLP655169 LVL655169 MFH655169 MPD655169 MYZ655169 NIV655169 NSR655169 OCN655169 OMJ655169 OWF655169 PGB655169 PPX655169 PZT655169 QJP655169 QTL655169 RDH655169 RND655169 RWZ655169 SGV655169 SQR655169 TAN655169 TKJ655169 TUF655169 UEB655169 UNX655169 UXT655169 VHP655169 VRL655169 WBH655169 WLD655169 WUZ655169 IN720705 SJ720705 ACF720705 AMB720705 AVX720705 BFT720705 BPP720705 BZL720705 CJH720705 CTD720705 DCZ720705 DMV720705 DWR720705 EGN720705 EQJ720705 FAF720705 FKB720705 FTX720705 GDT720705 GNP720705 GXL720705 HHH720705 HRD720705 IAZ720705 IKV720705 IUR720705 JEN720705 JOJ720705 JYF720705 KIB720705 KRX720705 LBT720705 LLP720705 LVL720705 MFH720705 MPD720705 MYZ720705 NIV720705 NSR720705 OCN720705 OMJ720705 OWF720705 PGB720705 PPX720705 PZT720705 QJP720705 QTL720705 RDH720705 RND720705 RWZ720705 SGV720705 SQR720705 TAN720705 TKJ720705 TUF720705 UEB720705 UNX720705 UXT720705 VHP720705 VRL720705 WBH720705 WLD720705 WUZ720705 IN786241 SJ786241 ACF786241 AMB786241 AVX786241 BFT786241 BPP786241 BZL786241 CJH786241 CTD786241 DCZ786241 DMV786241 DWR786241 EGN786241 EQJ786241 FAF786241 FKB786241 FTX786241 GDT786241 GNP786241 GXL786241 HHH786241 HRD786241 IAZ786241 IKV786241 IUR786241 JEN786241 JOJ786241 JYF786241 KIB786241 KRX786241 LBT786241 LLP786241 LVL786241 MFH786241 MPD786241 MYZ786241 NIV786241 NSR786241 OCN786241 OMJ786241 OWF786241 PGB786241 PPX786241 PZT786241 QJP786241 QTL786241 RDH786241 RND786241 RWZ786241 SGV786241 SQR786241 TAN786241 TKJ786241 TUF786241 UEB786241 UNX786241 UXT786241 VHP786241 VRL786241 WBH786241 WLD786241 WUZ786241 IN851777 SJ851777 ACF851777 AMB851777 AVX851777 BFT851777 BPP851777 BZL851777 CJH851777 CTD851777 DCZ851777 DMV851777 DWR851777 EGN851777 EQJ851777 FAF851777 FKB851777 FTX851777 GDT851777 GNP851777 GXL851777 HHH851777 HRD851777 IAZ851777 IKV851777 IUR851777 JEN851777 JOJ851777 JYF851777 KIB851777 KRX851777 LBT851777 LLP851777 LVL851777 MFH851777 MPD851777 MYZ851777 NIV851777 NSR851777 OCN851777 OMJ851777 OWF851777 PGB851777 PPX851777 PZT851777 QJP851777 QTL851777 RDH851777 RND851777 RWZ851777 SGV851777 SQR851777 TAN851777 TKJ851777 TUF851777 UEB851777 UNX851777 UXT851777 VHP851777 VRL851777 WBH851777 WLD851777 WUZ851777 IN917313 SJ917313 ACF917313 AMB917313 AVX917313 BFT917313 BPP917313 BZL917313 CJH917313 CTD917313 DCZ917313 DMV917313 DWR917313 EGN917313 EQJ917313 FAF917313 FKB917313 FTX917313 GDT917313 GNP917313 GXL917313 HHH917313 HRD917313 IAZ917313 IKV917313 IUR917313 JEN917313 JOJ917313 JYF917313 KIB917313 KRX917313 LBT917313 LLP917313 LVL917313 MFH917313 MPD917313 MYZ917313 NIV917313 NSR917313 OCN917313 OMJ917313 OWF917313 PGB917313 PPX917313 PZT917313 QJP917313 QTL917313 RDH917313 RND917313 RWZ917313 SGV917313 SQR917313 TAN917313 TKJ917313 TUF917313 UEB917313 UNX917313 UXT917313 VHP917313 VRL917313 WBH917313 WLD917313 WUZ917313 IN982849 SJ982849 ACF982849 AMB982849 AVX982849 BFT982849 BPP982849 BZL982849 CJH982849 CTD982849 DCZ982849 DMV982849 DWR982849 EGN982849 EQJ982849 FAF982849 FKB982849 FTX982849 GDT982849 GNP982849 GXL982849 HHH982849 HRD982849 IAZ982849 IKV982849 IUR982849 JEN982849 JOJ982849 JYF982849 KIB982849 KRX982849 LBT982849 LLP982849 LVL982849 MFH982849 MPD982849 MYZ982849 NIV982849 NSR982849 OCN982849 OMJ982849 OWF982849 PGB982849 PPX982849 PZT982849 QJP982849 QTL982849 RDH982849 RND982849 RWZ982849 SGV982849 SQR982849 TAN982849 TKJ982849 TUF982849 UEB982849 UNX982849 UXT982849 VHP982849 VRL982849 WBH982849 WLD982849 WUZ982849 IN65347 SJ65347 ACF65347 AMB65347 AVX65347 BFT65347 BPP65347 BZL65347 CJH65347 CTD65347 DCZ65347 DMV65347 DWR65347 EGN65347 EQJ65347 FAF65347 FKB65347 FTX65347 GDT65347 GNP65347 GXL65347 HHH65347 HRD65347 IAZ65347 IKV65347 IUR65347 JEN65347 JOJ65347 JYF65347 KIB65347 KRX65347 LBT65347 LLP65347 LVL65347 MFH65347 MPD65347 MYZ65347 NIV65347 NSR65347 OCN65347 OMJ65347 OWF65347 PGB65347 PPX65347 PZT65347 QJP65347 QTL65347 RDH65347 RND65347 RWZ65347 SGV65347 SQR65347 TAN65347 TKJ65347 TUF65347 UEB65347 UNX65347 UXT65347 VHP65347 VRL65347 WBH65347 WLD65347 WUZ65347 IN130883 SJ130883 ACF130883 AMB130883 AVX130883 BFT130883 BPP130883 BZL130883 CJH130883 CTD130883 DCZ130883 DMV130883 DWR130883 EGN130883 EQJ130883 FAF130883 FKB130883 FTX130883 GDT130883 GNP130883 GXL130883 HHH130883 HRD130883 IAZ130883 IKV130883 IUR130883 JEN130883 JOJ130883 JYF130883 KIB130883 KRX130883 LBT130883 LLP130883 LVL130883 MFH130883 MPD130883 MYZ130883 NIV130883 NSR130883 OCN130883 OMJ130883 OWF130883 PGB130883 PPX130883 PZT130883 QJP130883 QTL130883 RDH130883 RND130883 RWZ130883 SGV130883 SQR130883 TAN130883 TKJ130883 TUF130883 UEB130883 UNX130883 UXT130883 VHP130883 VRL130883 WBH130883 WLD130883 WUZ130883 IN196419 SJ196419 ACF196419 AMB196419 AVX196419 BFT196419 BPP196419 BZL196419 CJH196419 CTD196419 DCZ196419 DMV196419 DWR196419 EGN196419 EQJ196419 FAF196419 FKB196419 FTX196419 GDT196419 GNP196419 GXL196419 HHH196419 HRD196419 IAZ196419 IKV196419 IUR196419 JEN196419 JOJ196419 JYF196419 KIB196419 KRX196419 LBT196419 LLP196419 LVL196419 MFH196419 MPD196419 MYZ196419 NIV196419 NSR196419 OCN196419 OMJ196419 OWF196419 PGB196419 PPX196419 PZT196419 QJP196419 QTL196419 RDH196419 RND196419 RWZ196419 SGV196419 SQR196419 TAN196419 TKJ196419 TUF196419 UEB196419 UNX196419 UXT196419 VHP196419 VRL196419 WBH196419 WLD196419 WUZ196419 IN261955 SJ261955 ACF261955 AMB261955 AVX261955 BFT261955 BPP261955 BZL261955 CJH261955 CTD261955 DCZ261955 DMV261955 DWR261955 EGN261955 EQJ261955 FAF261955 FKB261955 FTX261955 GDT261955 GNP261955 GXL261955 HHH261955 HRD261955 IAZ261955 IKV261955 IUR261955 JEN261955 JOJ261955 JYF261955 KIB261955 KRX261955 LBT261955 LLP261955 LVL261955 MFH261955 MPD261955 MYZ261955 NIV261955 NSR261955 OCN261955 OMJ261955 OWF261955 PGB261955 PPX261955 PZT261955 QJP261955 QTL261955 RDH261955 RND261955 RWZ261955 SGV261955 SQR261955 TAN261955 TKJ261955 TUF261955 UEB261955 UNX261955 UXT261955 VHP261955 VRL261955 WBH261955 WLD261955 WUZ261955 IN327491 SJ327491 ACF327491 AMB327491 AVX327491 BFT327491 BPP327491 BZL327491 CJH327491 CTD327491 DCZ327491 DMV327491 DWR327491 EGN327491 EQJ327491 FAF327491 FKB327491 FTX327491 GDT327491 GNP327491 GXL327491 HHH327491 HRD327491 IAZ327491 IKV327491 IUR327491 JEN327491 JOJ327491 JYF327491 KIB327491 KRX327491 LBT327491 LLP327491 LVL327491 MFH327491 MPD327491 MYZ327491 NIV327491 NSR327491 OCN327491 OMJ327491 OWF327491 PGB327491 PPX327491 PZT327491 QJP327491 QTL327491 RDH327491 RND327491 RWZ327491 SGV327491 SQR327491 TAN327491 TKJ327491 TUF327491 UEB327491 UNX327491 UXT327491 VHP327491 VRL327491 WBH327491 WLD327491 WUZ327491 IN393027 SJ393027 ACF393027 AMB393027 AVX393027 BFT393027 BPP393027 BZL393027 CJH393027 CTD393027 DCZ393027 DMV393027 DWR393027 EGN393027 EQJ393027 FAF393027 FKB393027 FTX393027 GDT393027 GNP393027 GXL393027 HHH393027 HRD393027 IAZ393027 IKV393027 IUR393027 JEN393027 JOJ393027 JYF393027 KIB393027 KRX393027 LBT393027 LLP393027 LVL393027 MFH393027 MPD393027 MYZ393027 NIV393027 NSR393027 OCN393027 OMJ393027 OWF393027 PGB393027 PPX393027 PZT393027 QJP393027 QTL393027 RDH393027 RND393027 RWZ393027 SGV393027 SQR393027 TAN393027 TKJ393027 TUF393027 UEB393027 UNX393027 UXT393027 VHP393027 VRL393027 WBH393027 WLD393027 WUZ393027 IN458563 SJ458563 ACF458563 AMB458563 AVX458563 BFT458563 BPP458563 BZL458563 CJH458563 CTD458563 DCZ458563 DMV458563 DWR458563 EGN458563 EQJ458563 FAF458563 FKB458563 FTX458563 GDT458563 GNP458563 GXL458563 HHH458563 HRD458563 IAZ458563 IKV458563 IUR458563 JEN458563 JOJ458563 JYF458563 KIB458563 KRX458563 LBT458563 LLP458563 LVL458563 MFH458563 MPD458563 MYZ458563 NIV458563 NSR458563 OCN458563 OMJ458563 OWF458563 PGB458563 PPX458563 PZT458563 QJP458563 QTL458563 RDH458563 RND458563 RWZ458563 SGV458563 SQR458563 TAN458563 TKJ458563 TUF458563 UEB458563 UNX458563 UXT458563 VHP458563 VRL458563 WBH458563 WLD458563 WUZ458563 IN524099 SJ524099 ACF524099 AMB524099 AVX524099 BFT524099 BPP524099 BZL524099 CJH524099 CTD524099 DCZ524099 DMV524099 DWR524099 EGN524099 EQJ524099 FAF524099 FKB524099 FTX524099 GDT524099 GNP524099 GXL524099 HHH524099 HRD524099 IAZ524099 IKV524099 IUR524099 JEN524099 JOJ524099 JYF524099 KIB524099 KRX524099 LBT524099 LLP524099 LVL524099 MFH524099 MPD524099 MYZ524099 NIV524099 NSR524099 OCN524099 OMJ524099 OWF524099 PGB524099 PPX524099 PZT524099 QJP524099 QTL524099 RDH524099 RND524099 RWZ524099 SGV524099 SQR524099 TAN524099 TKJ524099 TUF524099 UEB524099 UNX524099 UXT524099 VHP524099 VRL524099 WBH524099 WLD524099 WUZ524099 IN589635 SJ589635 ACF589635 AMB589635 AVX589635 BFT589635 BPP589635 BZL589635 CJH589635 CTD589635 DCZ589635 DMV589635 DWR589635 EGN589635 EQJ589635 FAF589635 FKB589635 FTX589635 GDT589635 GNP589635 GXL589635 HHH589635 HRD589635 IAZ589635 IKV589635 IUR589635 JEN589635 JOJ589635 JYF589635 KIB589635 KRX589635 LBT589635 LLP589635 LVL589635 MFH589635 MPD589635 MYZ589635 NIV589635 NSR589635 OCN589635 OMJ589635 OWF589635 PGB589635 PPX589635 PZT589635 QJP589635 QTL589635 RDH589635 RND589635 RWZ589635 SGV589635 SQR589635 TAN589635 TKJ589635 TUF589635 UEB589635 UNX589635 UXT589635 VHP589635 VRL589635 WBH589635 WLD589635 WUZ589635 IN655171 SJ655171 ACF655171 AMB655171 AVX655171 BFT655171 BPP655171 BZL655171 CJH655171 CTD655171 DCZ655171 DMV655171 DWR655171 EGN655171 EQJ655171 FAF655171 FKB655171 FTX655171 GDT655171 GNP655171 GXL655171 HHH655171 HRD655171 IAZ655171 IKV655171 IUR655171 JEN655171 JOJ655171 JYF655171 KIB655171 KRX655171 LBT655171 LLP655171 LVL655171 MFH655171 MPD655171 MYZ655171 NIV655171 NSR655171 OCN655171 OMJ655171 OWF655171 PGB655171 PPX655171 PZT655171 QJP655171 QTL655171 RDH655171 RND655171 RWZ655171 SGV655171 SQR655171 TAN655171 TKJ655171 TUF655171 UEB655171 UNX655171 UXT655171 VHP655171 VRL655171 WBH655171 WLD655171 WUZ655171 IN720707 SJ720707 ACF720707 AMB720707 AVX720707 BFT720707 BPP720707 BZL720707 CJH720707 CTD720707 DCZ720707 DMV720707 DWR720707 EGN720707 EQJ720707 FAF720707 FKB720707 FTX720707 GDT720707 GNP720707 GXL720707 HHH720707 HRD720707 IAZ720707 IKV720707 IUR720707 JEN720707 JOJ720707 JYF720707 KIB720707 KRX720707 LBT720707 LLP720707 LVL720707 MFH720707 MPD720707 MYZ720707 NIV720707 NSR720707 OCN720707 OMJ720707 OWF720707 PGB720707 PPX720707 PZT720707 QJP720707 QTL720707 RDH720707 RND720707 RWZ720707 SGV720707 SQR720707 TAN720707 TKJ720707 TUF720707 UEB720707 UNX720707 UXT720707 VHP720707 VRL720707 WBH720707 WLD720707 WUZ720707 IN786243 SJ786243 ACF786243 AMB786243 AVX786243 BFT786243 BPP786243 BZL786243 CJH786243 CTD786243 DCZ786243 DMV786243 DWR786243 EGN786243 EQJ786243 FAF786243 FKB786243 FTX786243 GDT786243 GNP786243 GXL786243 HHH786243 HRD786243 IAZ786243 IKV786243 IUR786243 JEN786243 JOJ786243 JYF786243 KIB786243 KRX786243 LBT786243 LLP786243 LVL786243 MFH786243 MPD786243 MYZ786243 NIV786243 NSR786243 OCN786243 OMJ786243 OWF786243 PGB786243 PPX786243 PZT786243 QJP786243 QTL786243 RDH786243 RND786243 RWZ786243 SGV786243 SQR786243 TAN786243 TKJ786243 TUF786243 UEB786243 UNX786243 UXT786243 VHP786243 VRL786243 WBH786243 WLD786243 WUZ786243 IN851779 SJ851779 ACF851779 AMB851779 AVX851779 BFT851779 BPP851779 BZL851779 CJH851779 CTD851779 DCZ851779 DMV851779 DWR851779 EGN851779 EQJ851779 FAF851779 FKB851779 FTX851779 GDT851779 GNP851779 GXL851779 HHH851779 HRD851779 IAZ851779 IKV851779 IUR851779 JEN851779 JOJ851779 JYF851779 KIB851779 KRX851779 LBT851779 LLP851779 LVL851779 MFH851779 MPD851779 MYZ851779 NIV851779 NSR851779 OCN851779 OMJ851779 OWF851779 PGB851779 PPX851779 PZT851779 QJP851779 QTL851779 RDH851779 RND851779 RWZ851779 SGV851779 SQR851779 TAN851779 TKJ851779 TUF851779 UEB851779 UNX851779 UXT851779 VHP851779 VRL851779 WBH851779 WLD851779 WUZ851779 IN917315 SJ917315 ACF917315 AMB917315 AVX917315 BFT917315 BPP917315 BZL917315 CJH917315 CTD917315 DCZ917315 DMV917315 DWR917315 EGN917315 EQJ917315 FAF917315 FKB917315 FTX917315 GDT917315 GNP917315 GXL917315 HHH917315 HRD917315 IAZ917315 IKV917315 IUR917315 JEN917315 JOJ917315 JYF917315 KIB917315 KRX917315 LBT917315 LLP917315 LVL917315 MFH917315 MPD917315 MYZ917315 NIV917315 NSR917315 OCN917315 OMJ917315 OWF917315 PGB917315 PPX917315 PZT917315 QJP917315 QTL917315 RDH917315 RND917315 RWZ917315 SGV917315 SQR917315 TAN917315 TKJ917315 TUF917315 UEB917315 UNX917315 UXT917315 VHP917315 VRL917315 WBH917315 WLD917315 WUZ917315 IN982851 SJ982851 ACF982851 AMB982851 AVX982851 BFT982851 BPP982851 BZL982851 CJH982851 CTD982851 DCZ982851 DMV982851 DWR982851 EGN982851 EQJ982851 FAF982851 FKB982851 FTX982851 GDT982851 GNP982851 GXL982851 HHH982851 HRD982851 IAZ982851 IKV982851 IUR982851 JEN982851 JOJ982851 JYF982851 KIB982851 KRX982851 LBT982851 LLP982851 LVL982851 MFH982851 MPD982851 MYZ982851 NIV982851 NSR982851 OCN982851 OMJ982851 OWF982851 PGB982851 PPX982851 PZT982851 QJP982851 QTL982851 RDH982851 RND982851 RWZ982851 SGV982851 SQR982851 TAN982851 TKJ982851 TUF982851 UEB982851 UNX982851 UXT982851 VHP982851 VRL982851 WBH982851 WLD982851 WUZ982851 IN65349 SJ65349 ACF65349 AMB65349 AVX65349 BFT65349 BPP65349 BZL65349 CJH65349 CTD65349 DCZ65349 DMV65349 DWR65349 EGN65349 EQJ65349 FAF65349 FKB65349 FTX65349 GDT65349 GNP65349 GXL65349 HHH65349 HRD65349 IAZ65349 IKV65349 IUR65349 JEN65349 JOJ65349 JYF65349 KIB65349 KRX65349 LBT65349 LLP65349 LVL65349 MFH65349 MPD65349 MYZ65349 NIV65349 NSR65349 OCN65349 OMJ65349 OWF65349 PGB65349 PPX65349 PZT65349 QJP65349 QTL65349 RDH65349 RND65349 RWZ65349 SGV65349 SQR65349 TAN65349 TKJ65349 TUF65349 UEB65349 UNX65349 UXT65349 VHP65349 VRL65349 WBH65349 WLD65349 WUZ65349 IN130885 SJ130885 ACF130885 AMB130885 AVX130885 BFT130885 BPP130885 BZL130885 CJH130885 CTD130885 DCZ130885 DMV130885 DWR130885 EGN130885 EQJ130885 FAF130885 FKB130885 FTX130885 GDT130885 GNP130885 GXL130885 HHH130885 HRD130885 IAZ130885 IKV130885 IUR130885 JEN130885 JOJ130885 JYF130885 KIB130885 KRX130885 LBT130885 LLP130885 LVL130885 MFH130885 MPD130885 MYZ130885 NIV130885 NSR130885 OCN130885 OMJ130885 OWF130885 PGB130885 PPX130885 PZT130885 QJP130885 QTL130885 RDH130885 RND130885 RWZ130885 SGV130885 SQR130885 TAN130885 TKJ130885 TUF130885 UEB130885 UNX130885 UXT130885 VHP130885 VRL130885 WBH130885 WLD130885 WUZ130885 IN196421 SJ196421 ACF196421 AMB196421 AVX196421 BFT196421 BPP196421 BZL196421 CJH196421 CTD196421 DCZ196421 DMV196421 DWR196421 EGN196421 EQJ196421 FAF196421 FKB196421 FTX196421 GDT196421 GNP196421 GXL196421 HHH196421 HRD196421 IAZ196421 IKV196421 IUR196421 JEN196421 JOJ196421 JYF196421 KIB196421 KRX196421 LBT196421 LLP196421 LVL196421 MFH196421 MPD196421 MYZ196421 NIV196421 NSR196421 OCN196421 OMJ196421 OWF196421 PGB196421 PPX196421 PZT196421 QJP196421 QTL196421 RDH196421 RND196421 RWZ196421 SGV196421 SQR196421 TAN196421 TKJ196421 TUF196421 UEB196421 UNX196421 UXT196421 VHP196421 VRL196421 WBH196421 WLD196421 WUZ196421 IN261957 SJ261957 ACF261957 AMB261957 AVX261957 BFT261957 BPP261957 BZL261957 CJH261957 CTD261957 DCZ261957 DMV261957 DWR261957 EGN261957 EQJ261957 FAF261957 FKB261957 FTX261957 GDT261957 GNP261957 GXL261957 HHH261957 HRD261957 IAZ261957 IKV261957 IUR261957 JEN261957 JOJ261957 JYF261957 KIB261957 KRX261957 LBT261957 LLP261957 LVL261957 MFH261957 MPD261957 MYZ261957 NIV261957 NSR261957 OCN261957 OMJ261957 OWF261957 PGB261957 PPX261957 PZT261957 QJP261957 QTL261957 RDH261957 RND261957 RWZ261957 SGV261957 SQR261957 TAN261957 TKJ261957 TUF261957 UEB261957 UNX261957 UXT261957 VHP261957 VRL261957 WBH261957 WLD261957 WUZ261957 IN327493 SJ327493 ACF327493 AMB327493 AVX327493 BFT327493 BPP327493 BZL327493 CJH327493 CTD327493 DCZ327493 DMV327493 DWR327493 EGN327493 EQJ327493 FAF327493 FKB327493 FTX327493 GDT327493 GNP327493 GXL327493 HHH327493 HRD327493 IAZ327493 IKV327493 IUR327493 JEN327493 JOJ327493 JYF327493 KIB327493 KRX327493 LBT327493 LLP327493 LVL327493 MFH327493 MPD327493 MYZ327493 NIV327493 NSR327493 OCN327493 OMJ327493 OWF327493 PGB327493 PPX327493 PZT327493 QJP327493 QTL327493 RDH327493 RND327493 RWZ327493 SGV327493 SQR327493 TAN327493 TKJ327493 TUF327493 UEB327493 UNX327493 UXT327493 VHP327493 VRL327493 WBH327493 WLD327493 WUZ327493 IN393029 SJ393029 ACF393029 AMB393029 AVX393029 BFT393029 BPP393029 BZL393029 CJH393029 CTD393029 DCZ393029 DMV393029 DWR393029 EGN393029 EQJ393029 FAF393029 FKB393029 FTX393029 GDT393029 GNP393029 GXL393029 HHH393029 HRD393029 IAZ393029 IKV393029 IUR393029 JEN393029 JOJ393029 JYF393029 KIB393029 KRX393029 LBT393029 LLP393029 LVL393029 MFH393029 MPD393029 MYZ393029 NIV393029 NSR393029 OCN393029 OMJ393029 OWF393029 PGB393029 PPX393029 PZT393029 QJP393029 QTL393029 RDH393029 RND393029 RWZ393029 SGV393029 SQR393029 TAN393029 TKJ393029 TUF393029 UEB393029 UNX393029 UXT393029 VHP393029 VRL393029 WBH393029 WLD393029 WUZ393029 IN458565 SJ458565 ACF458565 AMB458565 AVX458565 BFT458565 BPP458565 BZL458565 CJH458565 CTD458565 DCZ458565 DMV458565 DWR458565 EGN458565 EQJ458565 FAF458565 FKB458565 FTX458565 GDT458565 GNP458565 GXL458565 HHH458565 HRD458565 IAZ458565 IKV458565 IUR458565 JEN458565 JOJ458565 JYF458565 KIB458565 KRX458565 LBT458565 LLP458565 LVL458565 MFH458565 MPD458565 MYZ458565 NIV458565 NSR458565 OCN458565 OMJ458565 OWF458565 PGB458565 PPX458565 PZT458565 QJP458565 QTL458565 RDH458565 RND458565 RWZ458565 SGV458565 SQR458565 TAN458565 TKJ458565 TUF458565 UEB458565 UNX458565 UXT458565 VHP458565 VRL458565 WBH458565 WLD458565 WUZ458565 IN524101 SJ524101 ACF524101 AMB524101 AVX524101 BFT524101 BPP524101 BZL524101 CJH524101 CTD524101 DCZ524101 DMV524101 DWR524101 EGN524101 EQJ524101 FAF524101 FKB524101 FTX524101 GDT524101 GNP524101 GXL524101 HHH524101 HRD524101 IAZ524101 IKV524101 IUR524101 JEN524101 JOJ524101 JYF524101 KIB524101 KRX524101 LBT524101 LLP524101 LVL524101 MFH524101 MPD524101 MYZ524101 NIV524101 NSR524101 OCN524101 OMJ524101 OWF524101 PGB524101 PPX524101 PZT524101 QJP524101 QTL524101 RDH524101 RND524101 RWZ524101 SGV524101 SQR524101 TAN524101 TKJ524101 TUF524101 UEB524101 UNX524101 UXT524101 VHP524101 VRL524101 WBH524101 WLD524101 WUZ524101 IN589637 SJ589637 ACF589637 AMB589637 AVX589637 BFT589637 BPP589637 BZL589637 CJH589637 CTD589637 DCZ589637 DMV589637 DWR589637 EGN589637 EQJ589637 FAF589637 FKB589637 FTX589637 GDT589637 GNP589637 GXL589637 HHH589637 HRD589637 IAZ589637 IKV589637 IUR589637 JEN589637 JOJ589637 JYF589637 KIB589637 KRX589637 LBT589637 LLP589637 LVL589637 MFH589637 MPD589637 MYZ589637 NIV589637 NSR589637 OCN589637 OMJ589637 OWF589637 PGB589637 PPX589637 PZT589637 QJP589637 QTL589637 RDH589637 RND589637 RWZ589637 SGV589637 SQR589637 TAN589637 TKJ589637 TUF589637 UEB589637 UNX589637 UXT589637 VHP589637 VRL589637 WBH589637 WLD589637 WUZ589637 IN655173 SJ655173 ACF655173 AMB655173 AVX655173 BFT655173 BPP655173 BZL655173 CJH655173 CTD655173 DCZ655173 DMV655173 DWR655173 EGN655173 EQJ655173 FAF655173 FKB655173 FTX655173 GDT655173 GNP655173 GXL655173 HHH655173 HRD655173 IAZ655173 IKV655173 IUR655173 JEN655173 JOJ655173 JYF655173 KIB655173 KRX655173 LBT655173 LLP655173 LVL655173 MFH655173 MPD655173 MYZ655173 NIV655173 NSR655173 OCN655173 OMJ655173 OWF655173 PGB655173 PPX655173 PZT655173 QJP655173 QTL655173 RDH655173 RND655173 RWZ655173 SGV655173 SQR655173 TAN655173 TKJ655173 TUF655173 UEB655173 UNX655173 UXT655173 VHP655173 VRL655173 WBH655173 WLD655173 WUZ655173 IN720709 SJ720709 ACF720709 AMB720709 AVX720709 BFT720709 BPP720709 BZL720709 CJH720709 CTD720709 DCZ720709 DMV720709 DWR720709 EGN720709 EQJ720709 FAF720709 FKB720709 FTX720709 GDT720709 GNP720709 GXL720709 HHH720709 HRD720709 IAZ720709 IKV720709 IUR720709 JEN720709 JOJ720709 JYF720709 KIB720709 KRX720709 LBT720709 LLP720709 LVL720709 MFH720709 MPD720709 MYZ720709 NIV720709 NSR720709 OCN720709 OMJ720709 OWF720709 PGB720709 PPX720709 PZT720709 QJP720709 QTL720709 RDH720709 RND720709 RWZ720709 SGV720709 SQR720709 TAN720709 TKJ720709 TUF720709 UEB720709 UNX720709 UXT720709 VHP720709 VRL720709 WBH720709 WLD720709 WUZ720709 IN786245 SJ786245 ACF786245 AMB786245 AVX786245 BFT786245 BPP786245 BZL786245 CJH786245 CTD786245 DCZ786245 DMV786245 DWR786245 EGN786245 EQJ786245 FAF786245 FKB786245 FTX786245 GDT786245 GNP786245 GXL786245 HHH786245 HRD786245 IAZ786245 IKV786245 IUR786245 JEN786245 JOJ786245 JYF786245 KIB786245 KRX786245 LBT786245 LLP786245 LVL786245 MFH786245 MPD786245 MYZ786245 NIV786245 NSR786245 OCN786245 OMJ786245 OWF786245 PGB786245 PPX786245 PZT786245 QJP786245 QTL786245 RDH786245 RND786245 RWZ786245 SGV786245 SQR786245 TAN786245 TKJ786245 TUF786245 UEB786245 UNX786245 UXT786245 VHP786245 VRL786245 WBH786245 WLD786245 WUZ786245 IN851781 SJ851781 ACF851781 AMB851781 AVX851781 BFT851781 BPP851781 BZL851781 CJH851781 CTD851781 DCZ851781 DMV851781 DWR851781 EGN851781 EQJ851781 FAF851781 FKB851781 FTX851781 GDT851781 GNP851781 GXL851781 HHH851781 HRD851781 IAZ851781 IKV851781 IUR851781 JEN851781 JOJ851781 JYF851781 KIB851781 KRX851781 LBT851781 LLP851781 LVL851781 MFH851781 MPD851781 MYZ851781 NIV851781 NSR851781 OCN851781 OMJ851781 OWF851781 PGB851781 PPX851781 PZT851781 QJP851781 QTL851781 RDH851781 RND851781 RWZ851781 SGV851781 SQR851781 TAN851781 TKJ851781 TUF851781 UEB851781 UNX851781 UXT851781 VHP851781 VRL851781 WBH851781 WLD851781 WUZ851781 IN917317 SJ917317 ACF917317 AMB917317 AVX917317 BFT917317 BPP917317 BZL917317 CJH917317 CTD917317 DCZ917317 DMV917317 DWR917317 EGN917317 EQJ917317 FAF917317 FKB917317 FTX917317 GDT917317 GNP917317 GXL917317 HHH917317 HRD917317 IAZ917317 IKV917317 IUR917317 JEN917317 JOJ917317 JYF917317 KIB917317 KRX917317 LBT917317 LLP917317 LVL917317 MFH917317 MPD917317 MYZ917317 NIV917317 NSR917317 OCN917317 OMJ917317 OWF917317 PGB917317 PPX917317 PZT917317 QJP917317 QTL917317 RDH917317 RND917317 RWZ917317 SGV917317 SQR917317 TAN917317 TKJ917317 TUF917317 UEB917317 UNX917317 UXT917317 VHP917317 VRL917317 WBH917317 WLD917317 WUZ917317 IN982853 SJ982853 ACF982853 AMB982853 AVX982853 BFT982853 BPP982853 BZL982853 CJH982853 CTD982853 DCZ982853 DMV982853 DWR982853 EGN982853 EQJ982853 FAF982853 FKB982853 FTX982853 GDT982853 GNP982853 GXL982853 HHH982853 HRD982853 IAZ982853 IKV982853 IUR982853 JEN982853 JOJ982853 JYF982853 KIB982853 KRX982853 LBT982853 LLP982853 LVL982853 MFH982853 MPD982853 MYZ982853 NIV982853 NSR982853 OCN982853 OMJ982853 OWF982853 PGB982853 PPX982853 PZT982853 QJP982853 QTL982853 RDH982853 RND982853 RWZ982853 SGV982853 SQR982853 TAN982853 TKJ982853 TUF982853 UEB982853 UNX982853 UXT982853 VHP982853 VRL982853 WBH982853 WLD982853"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904875</xdr:colOff>
                    <xdr:row>24</xdr:row>
                    <xdr:rowOff>190500</xdr:rowOff>
                  </from>
                  <to>
                    <xdr:col>6</xdr:col>
                    <xdr:colOff>904875</xdr:colOff>
                    <xdr:row>24</xdr:row>
                    <xdr:rowOff>190500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904875</xdr:colOff>
                    <xdr:row>24</xdr:row>
                    <xdr:rowOff>190500</xdr:rowOff>
                  </from>
                  <to>
                    <xdr:col>6</xdr:col>
                    <xdr:colOff>904875</xdr:colOff>
                    <xdr:row>24</xdr:row>
                    <xdr:rowOff>190500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904875</xdr:colOff>
                    <xdr:row>24</xdr:row>
                    <xdr:rowOff>190500</xdr:rowOff>
                  </from>
                  <to>
                    <xdr:col>6</xdr:col>
                    <xdr:colOff>904875</xdr:colOff>
                    <xdr:row>24</xdr:row>
                    <xdr:rowOff>190500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904875</xdr:colOff>
                    <xdr:row>24</xdr:row>
                    <xdr:rowOff>190500</xdr:rowOff>
                  </from>
                  <to>
                    <xdr:col>6</xdr:col>
                    <xdr:colOff>904875</xdr:colOff>
                    <xdr:row>24</xdr:row>
                    <xdr:rowOff>190500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904875</xdr:colOff>
                    <xdr:row>24</xdr:row>
                    <xdr:rowOff>190500</xdr:rowOff>
                  </from>
                  <to>
                    <xdr:col>6</xdr:col>
                    <xdr:colOff>904875</xdr:colOff>
                    <xdr:row>24</xdr:row>
                    <xdr:rowOff>190500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57150</xdr:colOff>
                    <xdr:row>15</xdr:row>
                    <xdr:rowOff>0</xdr:rowOff>
                  </from>
                  <to>
                    <xdr:col>5</xdr:col>
                    <xdr:colOff>57150</xdr:colOff>
                    <xdr:row>15</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8</xdr:col>
                    <xdr:colOff>19050</xdr:colOff>
                    <xdr:row>24</xdr:row>
                    <xdr:rowOff>190500</xdr:rowOff>
                  </from>
                  <to>
                    <xdr:col>8</xdr:col>
                    <xdr:colOff>19050</xdr:colOff>
                    <xdr:row>24</xdr:row>
                    <xdr:rowOff>190500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8</xdr:col>
                    <xdr:colOff>19050</xdr:colOff>
                    <xdr:row>24</xdr:row>
                    <xdr:rowOff>190500</xdr:rowOff>
                  </from>
                  <to>
                    <xdr:col>8</xdr:col>
                    <xdr:colOff>19050</xdr:colOff>
                    <xdr:row>24</xdr:row>
                    <xdr:rowOff>190500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8</xdr:col>
                    <xdr:colOff>19050</xdr:colOff>
                    <xdr:row>24</xdr:row>
                    <xdr:rowOff>190500</xdr:rowOff>
                  </from>
                  <to>
                    <xdr:col>8</xdr:col>
                    <xdr:colOff>19050</xdr:colOff>
                    <xdr:row>24</xdr:row>
                    <xdr:rowOff>190500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8</xdr:col>
                    <xdr:colOff>19050</xdr:colOff>
                    <xdr:row>24</xdr:row>
                    <xdr:rowOff>190500</xdr:rowOff>
                  </from>
                  <to>
                    <xdr:col>8</xdr:col>
                    <xdr:colOff>19050</xdr:colOff>
                    <xdr:row>24</xdr:row>
                    <xdr:rowOff>190500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8</xdr:col>
                    <xdr:colOff>19050</xdr:colOff>
                    <xdr:row>24</xdr:row>
                    <xdr:rowOff>190500</xdr:rowOff>
                  </from>
                  <to>
                    <xdr:col>8</xdr:col>
                    <xdr:colOff>19050</xdr:colOff>
                    <xdr:row>24</xdr:row>
                    <xdr:rowOff>190500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66675</xdr:colOff>
                    <xdr:row>15</xdr:row>
                    <xdr:rowOff>0</xdr:rowOff>
                  </from>
                  <to>
                    <xdr:col>7</xdr:col>
                    <xdr:colOff>66675</xdr:colOff>
                    <xdr:row>15</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15</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15</xdr:row>
                    <xdr:rowOff>0</xdr:rowOff>
                  </from>
                  <to>
                    <xdr:col>6</xdr:col>
                    <xdr:colOff>1571625</xdr:colOff>
                    <xdr:row>16</xdr:row>
                    <xdr:rowOff>28575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15</xdr:row>
                    <xdr:rowOff>0</xdr:rowOff>
                  </from>
                  <to>
                    <xdr:col>7</xdr:col>
                    <xdr:colOff>1628775</xdr:colOff>
                    <xdr:row>16</xdr:row>
                    <xdr:rowOff>28575</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15</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15</xdr:row>
                    <xdr:rowOff>0</xdr:rowOff>
                  </from>
                  <to>
                    <xdr:col>5</xdr:col>
                    <xdr:colOff>1628775</xdr:colOff>
                    <xdr:row>16</xdr:row>
                    <xdr:rowOff>28575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15</xdr:row>
                    <xdr:rowOff>0</xdr:rowOff>
                  </from>
                  <to>
                    <xdr:col>5</xdr:col>
                    <xdr:colOff>1628775</xdr:colOff>
                    <xdr:row>16</xdr:row>
                    <xdr:rowOff>28575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15</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15</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15</xdr:row>
                    <xdr:rowOff>0</xdr:rowOff>
                  </from>
                  <to>
                    <xdr:col>6</xdr:col>
                    <xdr:colOff>1609725</xdr:colOff>
                    <xdr:row>16</xdr:row>
                    <xdr:rowOff>28575</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15</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15</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15</xdr:row>
                    <xdr:rowOff>0</xdr:rowOff>
                  </from>
                  <to>
                    <xdr:col>7</xdr:col>
                    <xdr:colOff>1571625</xdr:colOff>
                    <xdr:row>16</xdr:row>
                    <xdr:rowOff>28575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15</xdr:row>
                    <xdr:rowOff>0</xdr:rowOff>
                  </from>
                  <to>
                    <xdr:col>7</xdr:col>
                    <xdr:colOff>1609725</xdr:colOff>
                    <xdr:row>16</xdr:row>
                    <xdr:rowOff>28575</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15</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15</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15</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15</xdr:row>
                    <xdr:rowOff>0</xdr:rowOff>
                  </from>
                  <to>
                    <xdr:col>6</xdr:col>
                    <xdr:colOff>1628775</xdr:colOff>
                    <xdr:row>16</xdr:row>
                    <xdr:rowOff>28575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15</xdr:row>
                    <xdr:rowOff>0</xdr:rowOff>
                  </from>
                  <to>
                    <xdr:col>6</xdr:col>
                    <xdr:colOff>1628775</xdr:colOff>
                    <xdr:row>16</xdr:row>
                    <xdr:rowOff>28575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15</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15</xdr:row>
                    <xdr:rowOff>0</xdr:rowOff>
                  </from>
                  <to>
                    <xdr:col>7</xdr:col>
                    <xdr:colOff>1628775</xdr:colOff>
                    <xdr:row>16</xdr:row>
                    <xdr:rowOff>28575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15</xdr:row>
                    <xdr:rowOff>0</xdr:rowOff>
                  </from>
                  <to>
                    <xdr:col>7</xdr:col>
                    <xdr:colOff>1628775</xdr:colOff>
                    <xdr:row>16</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G65541:G65545 IL65541:IL65545 SH65541:SH65545 ACD65541:ACD65545 ALZ65541:ALZ65545 AVV65541:AVV65545 BFR65541:BFR65545 BPN65541:BPN65545 BZJ65541:BZJ65545 CJF65541:CJF65545 CTB65541:CTB65545 DCX65541:DCX65545 DMT65541:DMT65545 DWP65541:DWP65545 EGL65541:EGL65545 EQH65541:EQH65545 FAD65541:FAD65545 FJZ65541:FJZ65545 FTV65541:FTV65545 GDR65541:GDR65545 GNN65541:GNN65545 GXJ65541:GXJ65545 HHF65541:HHF65545 HRB65541:HRB65545 IAX65541:IAX65545 IKT65541:IKT65545 IUP65541:IUP65545 JEL65541:JEL65545 JOH65541:JOH65545 JYD65541:JYD65545 KHZ65541:KHZ65545 KRV65541:KRV65545 LBR65541:LBR65545 LLN65541:LLN65545 LVJ65541:LVJ65545 MFF65541:MFF65545 MPB65541:MPB65545 MYX65541:MYX65545 NIT65541:NIT65545 NSP65541:NSP65545 OCL65541:OCL65545 OMH65541:OMH65545 OWD65541:OWD65545 PFZ65541:PFZ65545 PPV65541:PPV65545 PZR65541:PZR65545 QJN65541:QJN65545 QTJ65541:QTJ65545 RDF65541:RDF65545 RNB65541:RNB65545 RWX65541:RWX65545 SGT65541:SGT65545 SQP65541:SQP65545 TAL65541:TAL65545 TKH65541:TKH65545 TUD65541:TUD65545 UDZ65541:UDZ65545 UNV65541:UNV65545 UXR65541:UXR65545 VHN65541:VHN65545 VRJ65541:VRJ65545 WBF65541:WBF65545 WLB65541:WLB65545 WUX65541:WUX65545 G131077:G131081 IL131077:IL131081 SH131077:SH131081 ACD131077:ACD131081 ALZ131077:ALZ131081 AVV131077:AVV131081 BFR131077:BFR131081 BPN131077:BPN131081 BZJ131077:BZJ131081 CJF131077:CJF131081 CTB131077:CTB131081 DCX131077:DCX131081 DMT131077:DMT131081 DWP131077:DWP131081 EGL131077:EGL131081 EQH131077:EQH131081 FAD131077:FAD131081 FJZ131077:FJZ131081 FTV131077:FTV131081 GDR131077:GDR131081 GNN131077:GNN131081 GXJ131077:GXJ131081 HHF131077:HHF131081 HRB131077:HRB131081 IAX131077:IAX131081 IKT131077:IKT131081 IUP131077:IUP131081 JEL131077:JEL131081 JOH131077:JOH131081 JYD131077:JYD131081 KHZ131077:KHZ131081 KRV131077:KRV131081 LBR131077:LBR131081 LLN131077:LLN131081 LVJ131077:LVJ131081 MFF131077:MFF131081 MPB131077:MPB131081 MYX131077:MYX131081 NIT131077:NIT131081 NSP131077:NSP131081 OCL131077:OCL131081 OMH131077:OMH131081 OWD131077:OWD131081 PFZ131077:PFZ131081 PPV131077:PPV131081 PZR131077:PZR131081 QJN131077:QJN131081 QTJ131077:QTJ131081 RDF131077:RDF131081 RNB131077:RNB131081 RWX131077:RWX131081 SGT131077:SGT131081 SQP131077:SQP131081 TAL131077:TAL131081 TKH131077:TKH131081 TUD131077:TUD131081 UDZ131077:UDZ131081 UNV131077:UNV131081 UXR131077:UXR131081 VHN131077:VHN131081 VRJ131077:VRJ131081 WBF131077:WBF131081 WLB131077:WLB131081 WUX131077:WUX131081 G196613:G196617 IL196613:IL196617 SH196613:SH196617 ACD196613:ACD196617 ALZ196613:ALZ196617 AVV196613:AVV196617 BFR196613:BFR196617 BPN196613:BPN196617 BZJ196613:BZJ196617 CJF196613:CJF196617 CTB196613:CTB196617 DCX196613:DCX196617 DMT196613:DMT196617 DWP196613:DWP196617 EGL196613:EGL196617 EQH196613:EQH196617 FAD196613:FAD196617 FJZ196613:FJZ196617 FTV196613:FTV196617 GDR196613:GDR196617 GNN196613:GNN196617 GXJ196613:GXJ196617 HHF196613:HHF196617 HRB196613:HRB196617 IAX196613:IAX196617 IKT196613:IKT196617 IUP196613:IUP196617 JEL196613:JEL196617 JOH196613:JOH196617 JYD196613:JYD196617 KHZ196613:KHZ196617 KRV196613:KRV196617 LBR196613:LBR196617 LLN196613:LLN196617 LVJ196613:LVJ196617 MFF196613:MFF196617 MPB196613:MPB196617 MYX196613:MYX196617 NIT196613:NIT196617 NSP196613:NSP196617 OCL196613:OCL196617 OMH196613:OMH196617 OWD196613:OWD196617 PFZ196613:PFZ196617 PPV196613:PPV196617 PZR196613:PZR196617 QJN196613:QJN196617 QTJ196613:QTJ196617 RDF196613:RDF196617 RNB196613:RNB196617 RWX196613:RWX196617 SGT196613:SGT196617 SQP196613:SQP196617 TAL196613:TAL196617 TKH196613:TKH196617 TUD196613:TUD196617 UDZ196613:UDZ196617 UNV196613:UNV196617 UXR196613:UXR196617 VHN196613:VHN196617 VRJ196613:VRJ196617 WBF196613:WBF196617 WLB196613:WLB196617 WUX196613:WUX196617 G262149:G262153 IL262149:IL262153 SH262149:SH262153 ACD262149:ACD262153 ALZ262149:ALZ262153 AVV262149:AVV262153 BFR262149:BFR262153 BPN262149:BPN262153 BZJ262149:BZJ262153 CJF262149:CJF262153 CTB262149:CTB262153 DCX262149:DCX262153 DMT262149:DMT262153 DWP262149:DWP262153 EGL262149:EGL262153 EQH262149:EQH262153 FAD262149:FAD262153 FJZ262149:FJZ262153 FTV262149:FTV262153 GDR262149:GDR262153 GNN262149:GNN262153 GXJ262149:GXJ262153 HHF262149:HHF262153 HRB262149:HRB262153 IAX262149:IAX262153 IKT262149:IKT262153 IUP262149:IUP262153 JEL262149:JEL262153 JOH262149:JOH262153 JYD262149:JYD262153 KHZ262149:KHZ262153 KRV262149:KRV262153 LBR262149:LBR262153 LLN262149:LLN262153 LVJ262149:LVJ262153 MFF262149:MFF262153 MPB262149:MPB262153 MYX262149:MYX262153 NIT262149:NIT262153 NSP262149:NSP262153 OCL262149:OCL262153 OMH262149:OMH262153 OWD262149:OWD262153 PFZ262149:PFZ262153 PPV262149:PPV262153 PZR262149:PZR262153 QJN262149:QJN262153 QTJ262149:QTJ262153 RDF262149:RDF262153 RNB262149:RNB262153 RWX262149:RWX262153 SGT262149:SGT262153 SQP262149:SQP262153 TAL262149:TAL262153 TKH262149:TKH262153 TUD262149:TUD262153 UDZ262149:UDZ262153 UNV262149:UNV262153 UXR262149:UXR262153 VHN262149:VHN262153 VRJ262149:VRJ262153 WBF262149:WBF262153 WLB262149:WLB262153 WUX262149:WUX262153 G327685:G327689 IL327685:IL327689 SH327685:SH327689 ACD327685:ACD327689 ALZ327685:ALZ327689 AVV327685:AVV327689 BFR327685:BFR327689 BPN327685:BPN327689 BZJ327685:BZJ327689 CJF327685:CJF327689 CTB327685:CTB327689 DCX327685:DCX327689 DMT327685:DMT327689 DWP327685:DWP327689 EGL327685:EGL327689 EQH327685:EQH327689 FAD327685:FAD327689 FJZ327685:FJZ327689 FTV327685:FTV327689 GDR327685:GDR327689 GNN327685:GNN327689 GXJ327685:GXJ327689 HHF327685:HHF327689 HRB327685:HRB327689 IAX327685:IAX327689 IKT327685:IKT327689 IUP327685:IUP327689 JEL327685:JEL327689 JOH327685:JOH327689 JYD327685:JYD327689 KHZ327685:KHZ327689 KRV327685:KRV327689 LBR327685:LBR327689 LLN327685:LLN327689 LVJ327685:LVJ327689 MFF327685:MFF327689 MPB327685:MPB327689 MYX327685:MYX327689 NIT327685:NIT327689 NSP327685:NSP327689 OCL327685:OCL327689 OMH327685:OMH327689 OWD327685:OWD327689 PFZ327685:PFZ327689 PPV327685:PPV327689 PZR327685:PZR327689 QJN327685:QJN327689 QTJ327685:QTJ327689 RDF327685:RDF327689 RNB327685:RNB327689 RWX327685:RWX327689 SGT327685:SGT327689 SQP327685:SQP327689 TAL327685:TAL327689 TKH327685:TKH327689 TUD327685:TUD327689 UDZ327685:UDZ327689 UNV327685:UNV327689 UXR327685:UXR327689 VHN327685:VHN327689 VRJ327685:VRJ327689 WBF327685:WBF327689 WLB327685:WLB327689 WUX327685:WUX327689 G393221:G393225 IL393221:IL393225 SH393221:SH393225 ACD393221:ACD393225 ALZ393221:ALZ393225 AVV393221:AVV393225 BFR393221:BFR393225 BPN393221:BPN393225 BZJ393221:BZJ393225 CJF393221:CJF393225 CTB393221:CTB393225 DCX393221:DCX393225 DMT393221:DMT393225 DWP393221:DWP393225 EGL393221:EGL393225 EQH393221:EQH393225 FAD393221:FAD393225 FJZ393221:FJZ393225 FTV393221:FTV393225 GDR393221:GDR393225 GNN393221:GNN393225 GXJ393221:GXJ393225 HHF393221:HHF393225 HRB393221:HRB393225 IAX393221:IAX393225 IKT393221:IKT393225 IUP393221:IUP393225 JEL393221:JEL393225 JOH393221:JOH393225 JYD393221:JYD393225 KHZ393221:KHZ393225 KRV393221:KRV393225 LBR393221:LBR393225 LLN393221:LLN393225 LVJ393221:LVJ393225 MFF393221:MFF393225 MPB393221:MPB393225 MYX393221:MYX393225 NIT393221:NIT393225 NSP393221:NSP393225 OCL393221:OCL393225 OMH393221:OMH393225 OWD393221:OWD393225 PFZ393221:PFZ393225 PPV393221:PPV393225 PZR393221:PZR393225 QJN393221:QJN393225 QTJ393221:QTJ393225 RDF393221:RDF393225 RNB393221:RNB393225 RWX393221:RWX393225 SGT393221:SGT393225 SQP393221:SQP393225 TAL393221:TAL393225 TKH393221:TKH393225 TUD393221:TUD393225 UDZ393221:UDZ393225 UNV393221:UNV393225 UXR393221:UXR393225 VHN393221:VHN393225 VRJ393221:VRJ393225 WBF393221:WBF393225 WLB393221:WLB393225 WUX393221:WUX393225 G458757:G458761 IL458757:IL458761 SH458757:SH458761 ACD458757:ACD458761 ALZ458757:ALZ458761 AVV458757:AVV458761 BFR458757:BFR458761 BPN458757:BPN458761 BZJ458757:BZJ458761 CJF458757:CJF458761 CTB458757:CTB458761 DCX458757:DCX458761 DMT458757:DMT458761 DWP458757:DWP458761 EGL458757:EGL458761 EQH458757:EQH458761 FAD458757:FAD458761 FJZ458757:FJZ458761 FTV458757:FTV458761 GDR458757:GDR458761 GNN458757:GNN458761 GXJ458757:GXJ458761 HHF458757:HHF458761 HRB458757:HRB458761 IAX458757:IAX458761 IKT458757:IKT458761 IUP458757:IUP458761 JEL458757:JEL458761 JOH458757:JOH458761 JYD458757:JYD458761 KHZ458757:KHZ458761 KRV458757:KRV458761 LBR458757:LBR458761 LLN458757:LLN458761 LVJ458757:LVJ458761 MFF458757:MFF458761 MPB458757:MPB458761 MYX458757:MYX458761 NIT458757:NIT458761 NSP458757:NSP458761 OCL458757:OCL458761 OMH458757:OMH458761 OWD458757:OWD458761 PFZ458757:PFZ458761 PPV458757:PPV458761 PZR458757:PZR458761 QJN458757:QJN458761 QTJ458757:QTJ458761 RDF458757:RDF458761 RNB458757:RNB458761 RWX458757:RWX458761 SGT458757:SGT458761 SQP458757:SQP458761 TAL458757:TAL458761 TKH458757:TKH458761 TUD458757:TUD458761 UDZ458757:UDZ458761 UNV458757:UNV458761 UXR458757:UXR458761 VHN458757:VHN458761 VRJ458757:VRJ458761 WBF458757:WBF458761 WLB458757:WLB458761 WUX458757:WUX458761 G524293:G524297 IL524293:IL524297 SH524293:SH524297 ACD524293:ACD524297 ALZ524293:ALZ524297 AVV524293:AVV524297 BFR524293:BFR524297 BPN524293:BPN524297 BZJ524293:BZJ524297 CJF524293:CJF524297 CTB524293:CTB524297 DCX524293:DCX524297 DMT524293:DMT524297 DWP524293:DWP524297 EGL524293:EGL524297 EQH524293:EQH524297 FAD524293:FAD524297 FJZ524293:FJZ524297 FTV524293:FTV524297 GDR524293:GDR524297 GNN524293:GNN524297 GXJ524293:GXJ524297 HHF524293:HHF524297 HRB524293:HRB524297 IAX524293:IAX524297 IKT524293:IKT524297 IUP524293:IUP524297 JEL524293:JEL524297 JOH524293:JOH524297 JYD524293:JYD524297 KHZ524293:KHZ524297 KRV524293:KRV524297 LBR524293:LBR524297 LLN524293:LLN524297 LVJ524293:LVJ524297 MFF524293:MFF524297 MPB524293:MPB524297 MYX524293:MYX524297 NIT524293:NIT524297 NSP524293:NSP524297 OCL524293:OCL524297 OMH524293:OMH524297 OWD524293:OWD524297 PFZ524293:PFZ524297 PPV524293:PPV524297 PZR524293:PZR524297 QJN524293:QJN524297 QTJ524293:QTJ524297 RDF524293:RDF524297 RNB524293:RNB524297 RWX524293:RWX524297 SGT524293:SGT524297 SQP524293:SQP524297 TAL524293:TAL524297 TKH524293:TKH524297 TUD524293:TUD524297 UDZ524293:UDZ524297 UNV524293:UNV524297 UXR524293:UXR524297 VHN524293:VHN524297 VRJ524293:VRJ524297 WBF524293:WBF524297 WLB524293:WLB524297 WUX524293:WUX524297 G589829:G589833 IL589829:IL589833 SH589829:SH589833 ACD589829:ACD589833 ALZ589829:ALZ589833 AVV589829:AVV589833 BFR589829:BFR589833 BPN589829:BPN589833 BZJ589829:BZJ589833 CJF589829:CJF589833 CTB589829:CTB589833 DCX589829:DCX589833 DMT589829:DMT589833 DWP589829:DWP589833 EGL589829:EGL589833 EQH589829:EQH589833 FAD589829:FAD589833 FJZ589829:FJZ589833 FTV589829:FTV589833 GDR589829:GDR589833 GNN589829:GNN589833 GXJ589829:GXJ589833 HHF589829:HHF589833 HRB589829:HRB589833 IAX589829:IAX589833 IKT589829:IKT589833 IUP589829:IUP589833 JEL589829:JEL589833 JOH589829:JOH589833 JYD589829:JYD589833 KHZ589829:KHZ589833 KRV589829:KRV589833 LBR589829:LBR589833 LLN589829:LLN589833 LVJ589829:LVJ589833 MFF589829:MFF589833 MPB589829:MPB589833 MYX589829:MYX589833 NIT589829:NIT589833 NSP589829:NSP589833 OCL589829:OCL589833 OMH589829:OMH589833 OWD589829:OWD589833 PFZ589829:PFZ589833 PPV589829:PPV589833 PZR589829:PZR589833 QJN589829:QJN589833 QTJ589829:QTJ589833 RDF589829:RDF589833 RNB589829:RNB589833 RWX589829:RWX589833 SGT589829:SGT589833 SQP589829:SQP589833 TAL589829:TAL589833 TKH589829:TKH589833 TUD589829:TUD589833 UDZ589829:UDZ589833 UNV589829:UNV589833 UXR589829:UXR589833 VHN589829:VHN589833 VRJ589829:VRJ589833 WBF589829:WBF589833 WLB589829:WLB589833 WUX589829:WUX589833 G655365:G655369 IL655365:IL655369 SH655365:SH655369 ACD655365:ACD655369 ALZ655365:ALZ655369 AVV655365:AVV655369 BFR655365:BFR655369 BPN655365:BPN655369 BZJ655365:BZJ655369 CJF655365:CJF655369 CTB655365:CTB655369 DCX655365:DCX655369 DMT655365:DMT655369 DWP655365:DWP655369 EGL655365:EGL655369 EQH655365:EQH655369 FAD655365:FAD655369 FJZ655365:FJZ655369 FTV655365:FTV655369 GDR655365:GDR655369 GNN655365:GNN655369 GXJ655365:GXJ655369 HHF655365:HHF655369 HRB655365:HRB655369 IAX655365:IAX655369 IKT655365:IKT655369 IUP655365:IUP655369 JEL655365:JEL655369 JOH655365:JOH655369 JYD655365:JYD655369 KHZ655365:KHZ655369 KRV655365:KRV655369 LBR655365:LBR655369 LLN655365:LLN655369 LVJ655365:LVJ655369 MFF655365:MFF655369 MPB655365:MPB655369 MYX655365:MYX655369 NIT655365:NIT655369 NSP655365:NSP655369 OCL655365:OCL655369 OMH655365:OMH655369 OWD655365:OWD655369 PFZ655365:PFZ655369 PPV655365:PPV655369 PZR655365:PZR655369 QJN655365:QJN655369 QTJ655365:QTJ655369 RDF655365:RDF655369 RNB655365:RNB655369 RWX655365:RWX655369 SGT655365:SGT655369 SQP655365:SQP655369 TAL655365:TAL655369 TKH655365:TKH655369 TUD655365:TUD655369 UDZ655365:UDZ655369 UNV655365:UNV655369 UXR655365:UXR655369 VHN655365:VHN655369 VRJ655365:VRJ655369 WBF655365:WBF655369 WLB655365:WLB655369 WUX655365:WUX655369 G720901:G720905 IL720901:IL720905 SH720901:SH720905 ACD720901:ACD720905 ALZ720901:ALZ720905 AVV720901:AVV720905 BFR720901:BFR720905 BPN720901:BPN720905 BZJ720901:BZJ720905 CJF720901:CJF720905 CTB720901:CTB720905 DCX720901:DCX720905 DMT720901:DMT720905 DWP720901:DWP720905 EGL720901:EGL720905 EQH720901:EQH720905 FAD720901:FAD720905 FJZ720901:FJZ720905 FTV720901:FTV720905 GDR720901:GDR720905 GNN720901:GNN720905 GXJ720901:GXJ720905 HHF720901:HHF720905 HRB720901:HRB720905 IAX720901:IAX720905 IKT720901:IKT720905 IUP720901:IUP720905 JEL720901:JEL720905 JOH720901:JOH720905 JYD720901:JYD720905 KHZ720901:KHZ720905 KRV720901:KRV720905 LBR720901:LBR720905 LLN720901:LLN720905 LVJ720901:LVJ720905 MFF720901:MFF720905 MPB720901:MPB720905 MYX720901:MYX720905 NIT720901:NIT720905 NSP720901:NSP720905 OCL720901:OCL720905 OMH720901:OMH720905 OWD720901:OWD720905 PFZ720901:PFZ720905 PPV720901:PPV720905 PZR720901:PZR720905 QJN720901:QJN720905 QTJ720901:QTJ720905 RDF720901:RDF720905 RNB720901:RNB720905 RWX720901:RWX720905 SGT720901:SGT720905 SQP720901:SQP720905 TAL720901:TAL720905 TKH720901:TKH720905 TUD720901:TUD720905 UDZ720901:UDZ720905 UNV720901:UNV720905 UXR720901:UXR720905 VHN720901:VHN720905 VRJ720901:VRJ720905 WBF720901:WBF720905 WLB720901:WLB720905 WUX720901:WUX720905 G786437:G786441 IL786437:IL786441 SH786437:SH786441 ACD786437:ACD786441 ALZ786437:ALZ786441 AVV786437:AVV786441 BFR786437:BFR786441 BPN786437:BPN786441 BZJ786437:BZJ786441 CJF786437:CJF786441 CTB786437:CTB786441 DCX786437:DCX786441 DMT786437:DMT786441 DWP786437:DWP786441 EGL786437:EGL786441 EQH786437:EQH786441 FAD786437:FAD786441 FJZ786437:FJZ786441 FTV786437:FTV786441 GDR786437:GDR786441 GNN786437:GNN786441 GXJ786437:GXJ786441 HHF786437:HHF786441 HRB786437:HRB786441 IAX786437:IAX786441 IKT786437:IKT786441 IUP786437:IUP786441 JEL786437:JEL786441 JOH786437:JOH786441 JYD786437:JYD786441 KHZ786437:KHZ786441 KRV786437:KRV786441 LBR786437:LBR786441 LLN786437:LLN786441 LVJ786437:LVJ786441 MFF786437:MFF786441 MPB786437:MPB786441 MYX786437:MYX786441 NIT786437:NIT786441 NSP786437:NSP786441 OCL786437:OCL786441 OMH786437:OMH786441 OWD786437:OWD786441 PFZ786437:PFZ786441 PPV786437:PPV786441 PZR786437:PZR786441 QJN786437:QJN786441 QTJ786437:QTJ786441 RDF786437:RDF786441 RNB786437:RNB786441 RWX786437:RWX786441 SGT786437:SGT786441 SQP786437:SQP786441 TAL786437:TAL786441 TKH786437:TKH786441 TUD786437:TUD786441 UDZ786437:UDZ786441 UNV786437:UNV786441 UXR786437:UXR786441 VHN786437:VHN786441 VRJ786437:VRJ786441 WBF786437:WBF786441 WLB786437:WLB786441 WUX786437:WUX786441 G851973:G851977 IL851973:IL851977 SH851973:SH851977 ACD851973:ACD851977 ALZ851973:ALZ851977 AVV851973:AVV851977 BFR851973:BFR851977 BPN851973:BPN851977 BZJ851973:BZJ851977 CJF851973:CJF851977 CTB851973:CTB851977 DCX851973:DCX851977 DMT851973:DMT851977 DWP851973:DWP851977 EGL851973:EGL851977 EQH851973:EQH851977 FAD851973:FAD851977 FJZ851973:FJZ851977 FTV851973:FTV851977 GDR851973:GDR851977 GNN851973:GNN851977 GXJ851973:GXJ851977 HHF851973:HHF851977 HRB851973:HRB851977 IAX851973:IAX851977 IKT851973:IKT851977 IUP851973:IUP851977 JEL851973:JEL851977 JOH851973:JOH851977 JYD851973:JYD851977 KHZ851973:KHZ851977 KRV851973:KRV851977 LBR851973:LBR851977 LLN851973:LLN851977 LVJ851973:LVJ851977 MFF851973:MFF851977 MPB851973:MPB851977 MYX851973:MYX851977 NIT851973:NIT851977 NSP851973:NSP851977 OCL851973:OCL851977 OMH851973:OMH851977 OWD851973:OWD851977 PFZ851973:PFZ851977 PPV851973:PPV851977 PZR851973:PZR851977 QJN851973:QJN851977 QTJ851973:QTJ851977 RDF851973:RDF851977 RNB851973:RNB851977 RWX851973:RWX851977 SGT851973:SGT851977 SQP851973:SQP851977 TAL851973:TAL851977 TKH851973:TKH851977 TUD851973:TUD851977 UDZ851973:UDZ851977 UNV851973:UNV851977 UXR851973:UXR851977 VHN851973:VHN851977 VRJ851973:VRJ851977 WBF851973:WBF851977 WLB851973:WLB851977 WUX851973:WUX851977 G917509:G917513 IL917509:IL917513 SH917509:SH917513 ACD917509:ACD917513 ALZ917509:ALZ917513 AVV917509:AVV917513 BFR917509:BFR917513 BPN917509:BPN917513 BZJ917509:BZJ917513 CJF917509:CJF917513 CTB917509:CTB917513 DCX917509:DCX917513 DMT917509:DMT917513 DWP917509:DWP917513 EGL917509:EGL917513 EQH917509:EQH917513 FAD917509:FAD917513 FJZ917509:FJZ917513 FTV917509:FTV917513 GDR917509:GDR917513 GNN917509:GNN917513 GXJ917509:GXJ917513 HHF917509:HHF917513 HRB917509:HRB917513 IAX917509:IAX917513 IKT917509:IKT917513 IUP917509:IUP917513 JEL917509:JEL917513 JOH917509:JOH917513 JYD917509:JYD917513 KHZ917509:KHZ917513 KRV917509:KRV917513 LBR917509:LBR917513 LLN917509:LLN917513 LVJ917509:LVJ917513 MFF917509:MFF917513 MPB917509:MPB917513 MYX917509:MYX917513 NIT917509:NIT917513 NSP917509:NSP917513 OCL917509:OCL917513 OMH917509:OMH917513 OWD917509:OWD917513 PFZ917509:PFZ917513 PPV917509:PPV917513 PZR917509:PZR917513 QJN917509:QJN917513 QTJ917509:QTJ917513 RDF917509:RDF917513 RNB917509:RNB917513 RWX917509:RWX917513 SGT917509:SGT917513 SQP917509:SQP917513 TAL917509:TAL917513 TKH917509:TKH917513 TUD917509:TUD917513 UDZ917509:UDZ917513 UNV917509:UNV917513 UXR917509:UXR917513 VHN917509:VHN917513 VRJ917509:VRJ917513 WBF917509:WBF917513 WLB917509:WLB917513 WUX917509:WUX917513 G983045:G983049 IL983045:IL983049 SH983045:SH983049 ACD983045:ACD983049 ALZ983045:ALZ983049 AVV983045:AVV983049 BFR983045:BFR983049 BPN983045:BPN983049 BZJ983045:BZJ983049 CJF983045:CJF983049 CTB983045:CTB983049 DCX983045:DCX983049 DMT983045:DMT983049 DWP983045:DWP983049 EGL983045:EGL983049 EQH983045:EQH983049 FAD983045:FAD983049 FJZ983045:FJZ983049 FTV983045:FTV983049 GDR983045:GDR983049 GNN983045:GNN983049 GXJ983045:GXJ983049 HHF983045:HHF983049 HRB983045:HRB983049 IAX983045:IAX983049 IKT983045:IKT983049 IUP983045:IUP983049 JEL983045:JEL983049 JOH983045:JOH983049 JYD983045:JYD983049 KHZ983045:KHZ983049 KRV983045:KRV983049 LBR983045:LBR983049 LLN983045:LLN983049 LVJ983045:LVJ983049 MFF983045:MFF983049 MPB983045:MPB983049 MYX983045:MYX983049 NIT983045:NIT983049 NSP983045:NSP983049 OCL983045:OCL983049 OMH983045:OMH983049 OWD983045:OWD983049 PFZ983045:PFZ983049 PPV983045:PPV983049 PZR983045:PZR983049 QJN983045:QJN983049 QTJ983045:QTJ983049 RDF983045:RDF983049 RNB983045:RNB983049 RWX983045:RWX983049 SGT983045:SGT983049 SQP983045:SQP983049 TAL983045:TAL983049 TKH983045:TKH983049 TUD983045:TUD983049 UDZ983045:UDZ983049 UNV983045:UNV983049 UXR983045:UXR983049 VHN983045:VHN983049 VRJ983045:VRJ983049 WBF983045:WBF983049 WLB983045:WLB983049 WUX983045:WUX983049 E65444 IJ65444 SF65444 ACB65444 ALX65444 AVT65444 BFP65444 BPL65444 BZH65444 CJD65444 CSZ65444 DCV65444 DMR65444 DWN65444 EGJ65444 EQF65444 FAB65444 FJX65444 FTT65444 GDP65444 GNL65444 GXH65444 HHD65444 HQZ65444 IAV65444 IKR65444 IUN65444 JEJ65444 JOF65444 JYB65444 KHX65444 KRT65444 LBP65444 LLL65444 LVH65444 MFD65444 MOZ65444 MYV65444 NIR65444 NSN65444 OCJ65444 OMF65444 OWB65444 PFX65444 PPT65444 PZP65444 QJL65444 QTH65444 RDD65444 RMZ65444 RWV65444 SGR65444 SQN65444 TAJ65444 TKF65444 TUB65444 UDX65444 UNT65444 UXP65444 VHL65444 VRH65444 WBD65444 WKZ65444 WUV65444 E130980 IJ130980 SF130980 ACB130980 ALX130980 AVT130980 BFP130980 BPL130980 BZH130980 CJD130980 CSZ130980 DCV130980 DMR130980 DWN130980 EGJ130980 EQF130980 FAB130980 FJX130980 FTT130980 GDP130980 GNL130980 GXH130980 HHD130980 HQZ130980 IAV130980 IKR130980 IUN130980 JEJ130980 JOF130980 JYB130980 KHX130980 KRT130980 LBP130980 LLL130980 LVH130980 MFD130980 MOZ130980 MYV130980 NIR130980 NSN130980 OCJ130980 OMF130980 OWB130980 PFX130980 PPT130980 PZP130980 QJL130980 QTH130980 RDD130980 RMZ130980 RWV130980 SGR130980 SQN130980 TAJ130980 TKF130980 TUB130980 UDX130980 UNT130980 UXP130980 VHL130980 VRH130980 WBD130980 WKZ130980 WUV130980 E196516 IJ196516 SF196516 ACB196516 ALX196516 AVT196516 BFP196516 BPL196516 BZH196516 CJD196516 CSZ196516 DCV196516 DMR196516 DWN196516 EGJ196516 EQF196516 FAB196516 FJX196516 FTT196516 GDP196516 GNL196516 GXH196516 HHD196516 HQZ196516 IAV196516 IKR196516 IUN196516 JEJ196516 JOF196516 JYB196516 KHX196516 KRT196516 LBP196516 LLL196516 LVH196516 MFD196516 MOZ196516 MYV196516 NIR196516 NSN196516 OCJ196516 OMF196516 OWB196516 PFX196516 PPT196516 PZP196516 QJL196516 QTH196516 RDD196516 RMZ196516 RWV196516 SGR196516 SQN196516 TAJ196516 TKF196516 TUB196516 UDX196516 UNT196516 UXP196516 VHL196516 VRH196516 WBD196516 WKZ196516 WUV196516 E262052 IJ262052 SF262052 ACB262052 ALX262052 AVT262052 BFP262052 BPL262052 BZH262052 CJD262052 CSZ262052 DCV262052 DMR262052 DWN262052 EGJ262052 EQF262052 FAB262052 FJX262052 FTT262052 GDP262052 GNL262052 GXH262052 HHD262052 HQZ262052 IAV262052 IKR262052 IUN262052 JEJ262052 JOF262052 JYB262052 KHX262052 KRT262052 LBP262052 LLL262052 LVH262052 MFD262052 MOZ262052 MYV262052 NIR262052 NSN262052 OCJ262052 OMF262052 OWB262052 PFX262052 PPT262052 PZP262052 QJL262052 QTH262052 RDD262052 RMZ262052 RWV262052 SGR262052 SQN262052 TAJ262052 TKF262052 TUB262052 UDX262052 UNT262052 UXP262052 VHL262052 VRH262052 WBD262052 WKZ262052 WUV262052 E327588 IJ327588 SF327588 ACB327588 ALX327588 AVT327588 BFP327588 BPL327588 BZH327588 CJD327588 CSZ327588 DCV327588 DMR327588 DWN327588 EGJ327588 EQF327588 FAB327588 FJX327588 FTT327588 GDP327588 GNL327588 GXH327588 HHD327588 HQZ327588 IAV327588 IKR327588 IUN327588 JEJ327588 JOF327588 JYB327588 KHX327588 KRT327588 LBP327588 LLL327588 LVH327588 MFD327588 MOZ327588 MYV327588 NIR327588 NSN327588 OCJ327588 OMF327588 OWB327588 PFX327588 PPT327588 PZP327588 QJL327588 QTH327588 RDD327588 RMZ327588 RWV327588 SGR327588 SQN327588 TAJ327588 TKF327588 TUB327588 UDX327588 UNT327588 UXP327588 VHL327588 VRH327588 WBD327588 WKZ327588 WUV327588 E393124 IJ393124 SF393124 ACB393124 ALX393124 AVT393124 BFP393124 BPL393124 BZH393124 CJD393124 CSZ393124 DCV393124 DMR393124 DWN393124 EGJ393124 EQF393124 FAB393124 FJX393124 FTT393124 GDP393124 GNL393124 GXH393124 HHD393124 HQZ393124 IAV393124 IKR393124 IUN393124 JEJ393124 JOF393124 JYB393124 KHX393124 KRT393124 LBP393124 LLL393124 LVH393124 MFD393124 MOZ393124 MYV393124 NIR393124 NSN393124 OCJ393124 OMF393124 OWB393124 PFX393124 PPT393124 PZP393124 QJL393124 QTH393124 RDD393124 RMZ393124 RWV393124 SGR393124 SQN393124 TAJ393124 TKF393124 TUB393124 UDX393124 UNT393124 UXP393124 VHL393124 VRH393124 WBD393124 WKZ393124 WUV393124 E458660 IJ458660 SF458660 ACB458660 ALX458660 AVT458660 BFP458660 BPL458660 BZH458660 CJD458660 CSZ458660 DCV458660 DMR458660 DWN458660 EGJ458660 EQF458660 FAB458660 FJX458660 FTT458660 GDP458660 GNL458660 GXH458660 HHD458660 HQZ458660 IAV458660 IKR458660 IUN458660 JEJ458660 JOF458660 JYB458660 KHX458660 KRT458660 LBP458660 LLL458660 LVH458660 MFD458660 MOZ458660 MYV458660 NIR458660 NSN458660 OCJ458660 OMF458660 OWB458660 PFX458660 PPT458660 PZP458660 QJL458660 QTH458660 RDD458660 RMZ458660 RWV458660 SGR458660 SQN458660 TAJ458660 TKF458660 TUB458660 UDX458660 UNT458660 UXP458660 VHL458660 VRH458660 WBD458660 WKZ458660 WUV458660 E524196 IJ524196 SF524196 ACB524196 ALX524196 AVT524196 BFP524196 BPL524196 BZH524196 CJD524196 CSZ524196 DCV524196 DMR524196 DWN524196 EGJ524196 EQF524196 FAB524196 FJX524196 FTT524196 GDP524196 GNL524196 GXH524196 HHD524196 HQZ524196 IAV524196 IKR524196 IUN524196 JEJ524196 JOF524196 JYB524196 KHX524196 KRT524196 LBP524196 LLL524196 LVH524196 MFD524196 MOZ524196 MYV524196 NIR524196 NSN524196 OCJ524196 OMF524196 OWB524196 PFX524196 PPT524196 PZP524196 QJL524196 QTH524196 RDD524196 RMZ524196 RWV524196 SGR524196 SQN524196 TAJ524196 TKF524196 TUB524196 UDX524196 UNT524196 UXP524196 VHL524196 VRH524196 WBD524196 WKZ524196 WUV524196 E589732 IJ589732 SF589732 ACB589732 ALX589732 AVT589732 BFP589732 BPL589732 BZH589732 CJD589732 CSZ589732 DCV589732 DMR589732 DWN589732 EGJ589732 EQF589732 FAB589732 FJX589732 FTT589732 GDP589732 GNL589732 GXH589732 HHD589732 HQZ589732 IAV589732 IKR589732 IUN589732 JEJ589732 JOF589732 JYB589732 KHX589732 KRT589732 LBP589732 LLL589732 LVH589732 MFD589732 MOZ589732 MYV589732 NIR589732 NSN589732 OCJ589732 OMF589732 OWB589732 PFX589732 PPT589732 PZP589732 QJL589732 QTH589732 RDD589732 RMZ589732 RWV589732 SGR589732 SQN589732 TAJ589732 TKF589732 TUB589732 UDX589732 UNT589732 UXP589732 VHL589732 VRH589732 WBD589732 WKZ589732 WUV589732 E655268 IJ655268 SF655268 ACB655268 ALX655268 AVT655268 BFP655268 BPL655268 BZH655268 CJD655268 CSZ655268 DCV655268 DMR655268 DWN655268 EGJ655268 EQF655268 FAB655268 FJX655268 FTT655268 GDP655268 GNL655268 GXH655268 HHD655268 HQZ655268 IAV655268 IKR655268 IUN655268 JEJ655268 JOF655268 JYB655268 KHX655268 KRT655268 LBP655268 LLL655268 LVH655268 MFD655268 MOZ655268 MYV655268 NIR655268 NSN655268 OCJ655268 OMF655268 OWB655268 PFX655268 PPT655268 PZP655268 QJL655268 QTH655268 RDD655268 RMZ655268 RWV655268 SGR655268 SQN655268 TAJ655268 TKF655268 TUB655268 UDX655268 UNT655268 UXP655268 VHL655268 VRH655268 WBD655268 WKZ655268 WUV655268 E720804 IJ720804 SF720804 ACB720804 ALX720804 AVT720804 BFP720804 BPL720804 BZH720804 CJD720804 CSZ720804 DCV720804 DMR720804 DWN720804 EGJ720804 EQF720804 FAB720804 FJX720804 FTT720804 GDP720804 GNL720804 GXH720804 HHD720804 HQZ720804 IAV720804 IKR720804 IUN720804 JEJ720804 JOF720804 JYB720804 KHX720804 KRT720804 LBP720804 LLL720804 LVH720804 MFD720804 MOZ720804 MYV720804 NIR720804 NSN720804 OCJ720804 OMF720804 OWB720804 PFX720804 PPT720804 PZP720804 QJL720804 QTH720804 RDD720804 RMZ720804 RWV720804 SGR720804 SQN720804 TAJ720804 TKF720804 TUB720804 UDX720804 UNT720804 UXP720804 VHL720804 VRH720804 WBD720804 WKZ720804 WUV720804 E786340 IJ786340 SF786340 ACB786340 ALX786340 AVT786340 BFP786340 BPL786340 BZH786340 CJD786340 CSZ786340 DCV786340 DMR786340 DWN786340 EGJ786340 EQF786340 FAB786340 FJX786340 FTT786340 GDP786340 GNL786340 GXH786340 HHD786340 HQZ786340 IAV786340 IKR786340 IUN786340 JEJ786340 JOF786340 JYB786340 KHX786340 KRT786340 LBP786340 LLL786340 LVH786340 MFD786340 MOZ786340 MYV786340 NIR786340 NSN786340 OCJ786340 OMF786340 OWB786340 PFX786340 PPT786340 PZP786340 QJL786340 QTH786340 RDD786340 RMZ786340 RWV786340 SGR786340 SQN786340 TAJ786340 TKF786340 TUB786340 UDX786340 UNT786340 UXP786340 VHL786340 VRH786340 WBD786340 WKZ786340 WUV786340 E851876 IJ851876 SF851876 ACB851876 ALX851876 AVT851876 BFP851876 BPL851876 BZH851876 CJD851876 CSZ851876 DCV851876 DMR851876 DWN851876 EGJ851876 EQF851876 FAB851876 FJX851876 FTT851876 GDP851876 GNL851876 GXH851876 HHD851876 HQZ851876 IAV851876 IKR851876 IUN851876 JEJ851876 JOF851876 JYB851876 KHX851876 KRT851876 LBP851876 LLL851876 LVH851876 MFD851876 MOZ851876 MYV851876 NIR851876 NSN851876 OCJ851876 OMF851876 OWB851876 PFX851876 PPT851876 PZP851876 QJL851876 QTH851876 RDD851876 RMZ851876 RWV851876 SGR851876 SQN851876 TAJ851876 TKF851876 TUB851876 UDX851876 UNT851876 UXP851876 VHL851876 VRH851876 WBD851876 WKZ851876 WUV851876 E917412 IJ917412 SF917412 ACB917412 ALX917412 AVT917412 BFP917412 BPL917412 BZH917412 CJD917412 CSZ917412 DCV917412 DMR917412 DWN917412 EGJ917412 EQF917412 FAB917412 FJX917412 FTT917412 GDP917412 GNL917412 GXH917412 HHD917412 HQZ917412 IAV917412 IKR917412 IUN917412 JEJ917412 JOF917412 JYB917412 KHX917412 KRT917412 LBP917412 LLL917412 LVH917412 MFD917412 MOZ917412 MYV917412 NIR917412 NSN917412 OCJ917412 OMF917412 OWB917412 PFX917412 PPT917412 PZP917412 QJL917412 QTH917412 RDD917412 RMZ917412 RWV917412 SGR917412 SQN917412 TAJ917412 TKF917412 TUB917412 UDX917412 UNT917412 UXP917412 VHL917412 VRH917412 WBD917412 WKZ917412 WUV917412 E982948 IJ982948 SF982948 ACB982948 ALX982948 AVT982948 BFP982948 BPL982948 BZH982948 CJD982948 CSZ982948 DCV982948 DMR982948 DWN982948 EGJ982948 EQF982948 FAB982948 FJX982948 FTT982948 GDP982948 GNL982948 GXH982948 HHD982948 HQZ982948 IAV982948 IKR982948 IUN982948 JEJ982948 JOF982948 JYB982948 KHX982948 KRT982948 LBP982948 LLL982948 LVH982948 MFD982948 MOZ982948 MYV982948 NIR982948 NSN982948 OCJ982948 OMF982948 OWB982948 PFX982948 PPT982948 PZP982948 QJL982948 QTH982948 RDD982948 RMZ982948 RWV982948 SGR982948 SQN982948 TAJ982948 TKF982948 TUB982948 UDX982948 UNT982948 UXP982948 VHL982948 VRH982948 WBD982948 WKZ982948 WUV982948 E65408 IJ65408 SF65408 ACB65408 ALX65408 AVT65408 BFP65408 BPL65408 BZH65408 CJD65408 CSZ65408 DCV65408 DMR65408 DWN65408 EGJ65408 EQF65408 FAB65408 FJX65408 FTT65408 GDP65408 GNL65408 GXH65408 HHD65408 HQZ65408 IAV65408 IKR65408 IUN65408 JEJ65408 JOF65408 JYB65408 KHX65408 KRT65408 LBP65408 LLL65408 LVH65408 MFD65408 MOZ65408 MYV65408 NIR65408 NSN65408 OCJ65408 OMF65408 OWB65408 PFX65408 PPT65408 PZP65408 QJL65408 QTH65408 RDD65408 RMZ65408 RWV65408 SGR65408 SQN65408 TAJ65408 TKF65408 TUB65408 UDX65408 UNT65408 UXP65408 VHL65408 VRH65408 WBD65408 WKZ65408 WUV65408 E130944 IJ130944 SF130944 ACB130944 ALX130944 AVT130944 BFP130944 BPL130944 BZH130944 CJD130944 CSZ130944 DCV130944 DMR130944 DWN130944 EGJ130944 EQF130944 FAB130944 FJX130944 FTT130944 GDP130944 GNL130944 GXH130944 HHD130944 HQZ130944 IAV130944 IKR130944 IUN130944 JEJ130944 JOF130944 JYB130944 KHX130944 KRT130944 LBP130944 LLL130944 LVH130944 MFD130944 MOZ130944 MYV130944 NIR130944 NSN130944 OCJ130944 OMF130944 OWB130944 PFX130944 PPT130944 PZP130944 QJL130944 QTH130944 RDD130944 RMZ130944 RWV130944 SGR130944 SQN130944 TAJ130944 TKF130944 TUB130944 UDX130944 UNT130944 UXP130944 VHL130944 VRH130944 WBD130944 WKZ130944 WUV130944 E196480 IJ196480 SF196480 ACB196480 ALX196480 AVT196480 BFP196480 BPL196480 BZH196480 CJD196480 CSZ196480 DCV196480 DMR196480 DWN196480 EGJ196480 EQF196480 FAB196480 FJX196480 FTT196480 GDP196480 GNL196480 GXH196480 HHD196480 HQZ196480 IAV196480 IKR196480 IUN196480 JEJ196480 JOF196480 JYB196480 KHX196480 KRT196480 LBP196480 LLL196480 LVH196480 MFD196480 MOZ196480 MYV196480 NIR196480 NSN196480 OCJ196480 OMF196480 OWB196480 PFX196480 PPT196480 PZP196480 QJL196480 QTH196480 RDD196480 RMZ196480 RWV196480 SGR196480 SQN196480 TAJ196480 TKF196480 TUB196480 UDX196480 UNT196480 UXP196480 VHL196480 VRH196480 WBD196480 WKZ196480 WUV196480 E262016 IJ262016 SF262016 ACB262016 ALX262016 AVT262016 BFP262016 BPL262016 BZH262016 CJD262016 CSZ262016 DCV262016 DMR262016 DWN262016 EGJ262016 EQF262016 FAB262016 FJX262016 FTT262016 GDP262016 GNL262016 GXH262016 HHD262016 HQZ262016 IAV262016 IKR262016 IUN262016 JEJ262016 JOF262016 JYB262016 KHX262016 KRT262016 LBP262016 LLL262016 LVH262016 MFD262016 MOZ262016 MYV262016 NIR262016 NSN262016 OCJ262016 OMF262016 OWB262016 PFX262016 PPT262016 PZP262016 QJL262016 QTH262016 RDD262016 RMZ262016 RWV262016 SGR262016 SQN262016 TAJ262016 TKF262016 TUB262016 UDX262016 UNT262016 UXP262016 VHL262016 VRH262016 WBD262016 WKZ262016 WUV262016 E327552 IJ327552 SF327552 ACB327552 ALX327552 AVT327552 BFP327552 BPL327552 BZH327552 CJD327552 CSZ327552 DCV327552 DMR327552 DWN327552 EGJ327552 EQF327552 FAB327552 FJX327552 FTT327552 GDP327552 GNL327552 GXH327552 HHD327552 HQZ327552 IAV327552 IKR327552 IUN327552 JEJ327552 JOF327552 JYB327552 KHX327552 KRT327552 LBP327552 LLL327552 LVH327552 MFD327552 MOZ327552 MYV327552 NIR327552 NSN327552 OCJ327552 OMF327552 OWB327552 PFX327552 PPT327552 PZP327552 QJL327552 QTH327552 RDD327552 RMZ327552 RWV327552 SGR327552 SQN327552 TAJ327552 TKF327552 TUB327552 UDX327552 UNT327552 UXP327552 VHL327552 VRH327552 WBD327552 WKZ327552 WUV327552 E393088 IJ393088 SF393088 ACB393088 ALX393088 AVT393088 BFP393088 BPL393088 BZH393088 CJD393088 CSZ393088 DCV393088 DMR393088 DWN393088 EGJ393088 EQF393088 FAB393088 FJX393088 FTT393088 GDP393088 GNL393088 GXH393088 HHD393088 HQZ393088 IAV393088 IKR393088 IUN393088 JEJ393088 JOF393088 JYB393088 KHX393088 KRT393088 LBP393088 LLL393088 LVH393088 MFD393088 MOZ393088 MYV393088 NIR393088 NSN393088 OCJ393088 OMF393088 OWB393088 PFX393088 PPT393088 PZP393088 QJL393088 QTH393088 RDD393088 RMZ393088 RWV393088 SGR393088 SQN393088 TAJ393088 TKF393088 TUB393088 UDX393088 UNT393088 UXP393088 VHL393088 VRH393088 WBD393088 WKZ393088 WUV393088 E458624 IJ458624 SF458624 ACB458624 ALX458624 AVT458624 BFP458624 BPL458624 BZH458624 CJD458624 CSZ458624 DCV458624 DMR458624 DWN458624 EGJ458624 EQF458624 FAB458624 FJX458624 FTT458624 GDP458624 GNL458624 GXH458624 HHD458624 HQZ458624 IAV458624 IKR458624 IUN458624 JEJ458624 JOF458624 JYB458624 KHX458624 KRT458624 LBP458624 LLL458624 LVH458624 MFD458624 MOZ458624 MYV458624 NIR458624 NSN458624 OCJ458624 OMF458624 OWB458624 PFX458624 PPT458624 PZP458624 QJL458624 QTH458624 RDD458624 RMZ458624 RWV458624 SGR458624 SQN458624 TAJ458624 TKF458624 TUB458624 UDX458624 UNT458624 UXP458624 VHL458624 VRH458624 WBD458624 WKZ458624 WUV458624 E524160 IJ524160 SF524160 ACB524160 ALX524160 AVT524160 BFP524160 BPL524160 BZH524160 CJD524160 CSZ524160 DCV524160 DMR524160 DWN524160 EGJ524160 EQF524160 FAB524160 FJX524160 FTT524160 GDP524160 GNL524160 GXH524160 HHD524160 HQZ524160 IAV524160 IKR524160 IUN524160 JEJ524160 JOF524160 JYB524160 KHX524160 KRT524160 LBP524160 LLL524160 LVH524160 MFD524160 MOZ524160 MYV524160 NIR524160 NSN524160 OCJ524160 OMF524160 OWB524160 PFX524160 PPT524160 PZP524160 QJL524160 QTH524160 RDD524160 RMZ524160 RWV524160 SGR524160 SQN524160 TAJ524160 TKF524160 TUB524160 UDX524160 UNT524160 UXP524160 VHL524160 VRH524160 WBD524160 WKZ524160 WUV524160 E589696 IJ589696 SF589696 ACB589696 ALX589696 AVT589696 BFP589696 BPL589696 BZH589696 CJD589696 CSZ589696 DCV589696 DMR589696 DWN589696 EGJ589696 EQF589696 FAB589696 FJX589696 FTT589696 GDP589696 GNL589696 GXH589696 HHD589696 HQZ589696 IAV589696 IKR589696 IUN589696 JEJ589696 JOF589696 JYB589696 KHX589696 KRT589696 LBP589696 LLL589696 LVH589696 MFD589696 MOZ589696 MYV589696 NIR589696 NSN589696 OCJ589696 OMF589696 OWB589696 PFX589696 PPT589696 PZP589696 QJL589696 QTH589696 RDD589696 RMZ589696 RWV589696 SGR589696 SQN589696 TAJ589696 TKF589696 TUB589696 UDX589696 UNT589696 UXP589696 VHL589696 VRH589696 WBD589696 WKZ589696 WUV589696 E655232 IJ655232 SF655232 ACB655232 ALX655232 AVT655232 BFP655232 BPL655232 BZH655232 CJD655232 CSZ655232 DCV655232 DMR655232 DWN655232 EGJ655232 EQF655232 FAB655232 FJX655232 FTT655232 GDP655232 GNL655232 GXH655232 HHD655232 HQZ655232 IAV655232 IKR655232 IUN655232 JEJ655232 JOF655232 JYB655232 KHX655232 KRT655232 LBP655232 LLL655232 LVH655232 MFD655232 MOZ655232 MYV655232 NIR655232 NSN655232 OCJ655232 OMF655232 OWB655232 PFX655232 PPT655232 PZP655232 QJL655232 QTH655232 RDD655232 RMZ655232 RWV655232 SGR655232 SQN655232 TAJ655232 TKF655232 TUB655232 UDX655232 UNT655232 UXP655232 VHL655232 VRH655232 WBD655232 WKZ655232 WUV655232 E720768 IJ720768 SF720768 ACB720768 ALX720768 AVT720768 BFP720768 BPL720768 BZH720768 CJD720768 CSZ720768 DCV720768 DMR720768 DWN720768 EGJ720768 EQF720768 FAB720768 FJX720768 FTT720768 GDP720768 GNL720768 GXH720768 HHD720768 HQZ720768 IAV720768 IKR720768 IUN720768 JEJ720768 JOF720768 JYB720768 KHX720768 KRT720768 LBP720768 LLL720768 LVH720768 MFD720768 MOZ720768 MYV720768 NIR720768 NSN720768 OCJ720768 OMF720768 OWB720768 PFX720768 PPT720768 PZP720768 QJL720768 QTH720768 RDD720768 RMZ720768 RWV720768 SGR720768 SQN720768 TAJ720768 TKF720768 TUB720768 UDX720768 UNT720768 UXP720768 VHL720768 VRH720768 WBD720768 WKZ720768 WUV720768 E786304 IJ786304 SF786304 ACB786304 ALX786304 AVT786304 BFP786304 BPL786304 BZH786304 CJD786304 CSZ786304 DCV786304 DMR786304 DWN786304 EGJ786304 EQF786304 FAB786304 FJX786304 FTT786304 GDP786304 GNL786304 GXH786304 HHD786304 HQZ786304 IAV786304 IKR786304 IUN786304 JEJ786304 JOF786304 JYB786304 KHX786304 KRT786304 LBP786304 LLL786304 LVH786304 MFD786304 MOZ786304 MYV786304 NIR786304 NSN786304 OCJ786304 OMF786304 OWB786304 PFX786304 PPT786304 PZP786304 QJL786304 QTH786304 RDD786304 RMZ786304 RWV786304 SGR786304 SQN786304 TAJ786304 TKF786304 TUB786304 UDX786304 UNT786304 UXP786304 VHL786304 VRH786304 WBD786304 WKZ786304 WUV786304 E851840 IJ851840 SF851840 ACB851840 ALX851840 AVT851840 BFP851840 BPL851840 BZH851840 CJD851840 CSZ851840 DCV851840 DMR851840 DWN851840 EGJ851840 EQF851840 FAB851840 FJX851840 FTT851840 GDP851840 GNL851840 GXH851840 HHD851840 HQZ851840 IAV851840 IKR851840 IUN851840 JEJ851840 JOF851840 JYB851840 KHX851840 KRT851840 LBP851840 LLL851840 LVH851840 MFD851840 MOZ851840 MYV851840 NIR851840 NSN851840 OCJ851840 OMF851840 OWB851840 PFX851840 PPT851840 PZP851840 QJL851840 QTH851840 RDD851840 RMZ851840 RWV851840 SGR851840 SQN851840 TAJ851840 TKF851840 TUB851840 UDX851840 UNT851840 UXP851840 VHL851840 VRH851840 WBD851840 WKZ851840 WUV851840 E917376 IJ917376 SF917376 ACB917376 ALX917376 AVT917376 BFP917376 BPL917376 BZH917376 CJD917376 CSZ917376 DCV917376 DMR917376 DWN917376 EGJ917376 EQF917376 FAB917376 FJX917376 FTT917376 GDP917376 GNL917376 GXH917376 HHD917376 HQZ917376 IAV917376 IKR917376 IUN917376 JEJ917376 JOF917376 JYB917376 KHX917376 KRT917376 LBP917376 LLL917376 LVH917376 MFD917376 MOZ917376 MYV917376 NIR917376 NSN917376 OCJ917376 OMF917376 OWB917376 PFX917376 PPT917376 PZP917376 QJL917376 QTH917376 RDD917376 RMZ917376 RWV917376 SGR917376 SQN917376 TAJ917376 TKF917376 TUB917376 UDX917376 UNT917376 UXP917376 VHL917376 VRH917376 WBD917376 WKZ917376 WUV917376 E982912 IJ982912 SF982912 ACB982912 ALX982912 AVT982912 BFP982912 BPL982912 BZH982912 CJD982912 CSZ982912 DCV982912 DMR982912 DWN982912 EGJ982912 EQF982912 FAB982912 FJX982912 FTT982912 GDP982912 GNL982912 GXH982912 HHD982912 HQZ982912 IAV982912 IKR982912 IUN982912 JEJ982912 JOF982912 JYB982912 KHX982912 KRT982912 LBP982912 LLL982912 LVH982912 MFD982912 MOZ982912 MYV982912 NIR982912 NSN982912 OCJ982912 OMF982912 OWB982912 PFX982912 PPT982912 PZP982912 QJL982912 QTH982912 RDD982912 RMZ982912 RWV982912 SGR982912 SQN982912 TAJ982912 TKF982912 TUB982912 UDX982912 UNT982912 UXP982912 VHL982912 VRH982912 WBD982912 WKZ982912 WUV982912 E65457 IJ65457 SF65457 ACB65457 ALX65457 AVT65457 BFP65457 BPL65457 BZH65457 CJD65457 CSZ65457 DCV65457 DMR65457 DWN65457 EGJ65457 EQF65457 FAB65457 FJX65457 FTT65457 GDP65457 GNL65457 GXH65457 HHD65457 HQZ65457 IAV65457 IKR65457 IUN65457 JEJ65457 JOF65457 JYB65457 KHX65457 KRT65457 LBP65457 LLL65457 LVH65457 MFD65457 MOZ65457 MYV65457 NIR65457 NSN65457 OCJ65457 OMF65457 OWB65457 PFX65457 PPT65457 PZP65457 QJL65457 QTH65457 RDD65457 RMZ65457 RWV65457 SGR65457 SQN65457 TAJ65457 TKF65457 TUB65457 UDX65457 UNT65457 UXP65457 VHL65457 VRH65457 WBD65457 WKZ65457 WUV65457 E130993 IJ130993 SF130993 ACB130993 ALX130993 AVT130993 BFP130993 BPL130993 BZH130993 CJD130993 CSZ130993 DCV130993 DMR130993 DWN130993 EGJ130993 EQF130993 FAB130993 FJX130993 FTT130993 GDP130993 GNL130993 GXH130993 HHD130993 HQZ130993 IAV130993 IKR130993 IUN130993 JEJ130993 JOF130993 JYB130993 KHX130993 KRT130993 LBP130993 LLL130993 LVH130993 MFD130993 MOZ130993 MYV130993 NIR130993 NSN130993 OCJ130993 OMF130993 OWB130993 PFX130993 PPT130993 PZP130993 QJL130993 QTH130993 RDD130993 RMZ130993 RWV130993 SGR130993 SQN130993 TAJ130993 TKF130993 TUB130993 UDX130993 UNT130993 UXP130993 VHL130993 VRH130993 WBD130993 WKZ130993 WUV130993 E196529 IJ196529 SF196529 ACB196529 ALX196529 AVT196529 BFP196529 BPL196529 BZH196529 CJD196529 CSZ196529 DCV196529 DMR196529 DWN196529 EGJ196529 EQF196529 FAB196529 FJX196529 FTT196529 GDP196529 GNL196529 GXH196529 HHD196529 HQZ196529 IAV196529 IKR196529 IUN196529 JEJ196529 JOF196529 JYB196529 KHX196529 KRT196529 LBP196529 LLL196529 LVH196529 MFD196529 MOZ196529 MYV196529 NIR196529 NSN196529 OCJ196529 OMF196529 OWB196529 PFX196529 PPT196529 PZP196529 QJL196529 QTH196529 RDD196529 RMZ196529 RWV196529 SGR196529 SQN196529 TAJ196529 TKF196529 TUB196529 UDX196529 UNT196529 UXP196529 VHL196529 VRH196529 WBD196529 WKZ196529 WUV196529 E262065 IJ262065 SF262065 ACB262065 ALX262065 AVT262065 BFP262065 BPL262065 BZH262065 CJD262065 CSZ262065 DCV262065 DMR262065 DWN262065 EGJ262065 EQF262065 FAB262065 FJX262065 FTT262065 GDP262065 GNL262065 GXH262065 HHD262065 HQZ262065 IAV262065 IKR262065 IUN262065 JEJ262065 JOF262065 JYB262065 KHX262065 KRT262065 LBP262065 LLL262065 LVH262065 MFD262065 MOZ262065 MYV262065 NIR262065 NSN262065 OCJ262065 OMF262065 OWB262065 PFX262065 PPT262065 PZP262065 QJL262065 QTH262065 RDD262065 RMZ262065 RWV262065 SGR262065 SQN262065 TAJ262065 TKF262065 TUB262065 UDX262065 UNT262065 UXP262065 VHL262065 VRH262065 WBD262065 WKZ262065 WUV262065 E327601 IJ327601 SF327601 ACB327601 ALX327601 AVT327601 BFP327601 BPL327601 BZH327601 CJD327601 CSZ327601 DCV327601 DMR327601 DWN327601 EGJ327601 EQF327601 FAB327601 FJX327601 FTT327601 GDP327601 GNL327601 GXH327601 HHD327601 HQZ327601 IAV327601 IKR327601 IUN327601 JEJ327601 JOF327601 JYB327601 KHX327601 KRT327601 LBP327601 LLL327601 LVH327601 MFD327601 MOZ327601 MYV327601 NIR327601 NSN327601 OCJ327601 OMF327601 OWB327601 PFX327601 PPT327601 PZP327601 QJL327601 QTH327601 RDD327601 RMZ327601 RWV327601 SGR327601 SQN327601 TAJ327601 TKF327601 TUB327601 UDX327601 UNT327601 UXP327601 VHL327601 VRH327601 WBD327601 WKZ327601 WUV327601 E393137 IJ393137 SF393137 ACB393137 ALX393137 AVT393137 BFP393137 BPL393137 BZH393137 CJD393137 CSZ393137 DCV393137 DMR393137 DWN393137 EGJ393137 EQF393137 FAB393137 FJX393137 FTT393137 GDP393137 GNL393137 GXH393137 HHD393137 HQZ393137 IAV393137 IKR393137 IUN393137 JEJ393137 JOF393137 JYB393137 KHX393137 KRT393137 LBP393137 LLL393137 LVH393137 MFD393137 MOZ393137 MYV393137 NIR393137 NSN393137 OCJ393137 OMF393137 OWB393137 PFX393137 PPT393137 PZP393137 QJL393137 QTH393137 RDD393137 RMZ393137 RWV393137 SGR393137 SQN393137 TAJ393137 TKF393137 TUB393137 UDX393137 UNT393137 UXP393137 VHL393137 VRH393137 WBD393137 WKZ393137 WUV393137 E458673 IJ458673 SF458673 ACB458673 ALX458673 AVT458673 BFP458673 BPL458673 BZH458673 CJD458673 CSZ458673 DCV458673 DMR458673 DWN458673 EGJ458673 EQF458673 FAB458673 FJX458673 FTT458673 GDP458673 GNL458673 GXH458673 HHD458673 HQZ458673 IAV458673 IKR458673 IUN458673 JEJ458673 JOF458673 JYB458673 KHX458673 KRT458673 LBP458673 LLL458673 LVH458673 MFD458673 MOZ458673 MYV458673 NIR458673 NSN458673 OCJ458673 OMF458673 OWB458673 PFX458673 PPT458673 PZP458673 QJL458673 QTH458673 RDD458673 RMZ458673 RWV458673 SGR458673 SQN458673 TAJ458673 TKF458673 TUB458673 UDX458673 UNT458673 UXP458673 VHL458673 VRH458673 WBD458673 WKZ458673 WUV458673 E524209 IJ524209 SF524209 ACB524209 ALX524209 AVT524209 BFP524209 BPL524209 BZH524209 CJD524209 CSZ524209 DCV524209 DMR524209 DWN524209 EGJ524209 EQF524209 FAB524209 FJX524209 FTT524209 GDP524209 GNL524209 GXH524209 HHD524209 HQZ524209 IAV524209 IKR524209 IUN524209 JEJ524209 JOF524209 JYB524209 KHX524209 KRT524209 LBP524209 LLL524209 LVH524209 MFD524209 MOZ524209 MYV524209 NIR524209 NSN524209 OCJ524209 OMF524209 OWB524209 PFX524209 PPT524209 PZP524209 QJL524209 QTH524209 RDD524209 RMZ524209 RWV524209 SGR524209 SQN524209 TAJ524209 TKF524209 TUB524209 UDX524209 UNT524209 UXP524209 VHL524209 VRH524209 WBD524209 WKZ524209 WUV524209 E589745 IJ589745 SF589745 ACB589745 ALX589745 AVT589745 BFP589745 BPL589745 BZH589745 CJD589745 CSZ589745 DCV589745 DMR589745 DWN589745 EGJ589745 EQF589745 FAB589745 FJX589745 FTT589745 GDP589745 GNL589745 GXH589745 HHD589745 HQZ589745 IAV589745 IKR589745 IUN589745 JEJ589745 JOF589745 JYB589745 KHX589745 KRT589745 LBP589745 LLL589745 LVH589745 MFD589745 MOZ589745 MYV589745 NIR589745 NSN589745 OCJ589745 OMF589745 OWB589745 PFX589745 PPT589745 PZP589745 QJL589745 QTH589745 RDD589745 RMZ589745 RWV589745 SGR589745 SQN589745 TAJ589745 TKF589745 TUB589745 UDX589745 UNT589745 UXP589745 VHL589745 VRH589745 WBD589745 WKZ589745 WUV589745 E655281 IJ655281 SF655281 ACB655281 ALX655281 AVT655281 BFP655281 BPL655281 BZH655281 CJD655281 CSZ655281 DCV655281 DMR655281 DWN655281 EGJ655281 EQF655281 FAB655281 FJX655281 FTT655281 GDP655281 GNL655281 GXH655281 HHD655281 HQZ655281 IAV655281 IKR655281 IUN655281 JEJ655281 JOF655281 JYB655281 KHX655281 KRT655281 LBP655281 LLL655281 LVH655281 MFD655281 MOZ655281 MYV655281 NIR655281 NSN655281 OCJ655281 OMF655281 OWB655281 PFX655281 PPT655281 PZP655281 QJL655281 QTH655281 RDD655281 RMZ655281 RWV655281 SGR655281 SQN655281 TAJ655281 TKF655281 TUB655281 UDX655281 UNT655281 UXP655281 VHL655281 VRH655281 WBD655281 WKZ655281 WUV655281 E720817 IJ720817 SF720817 ACB720817 ALX720817 AVT720817 BFP720817 BPL720817 BZH720817 CJD720817 CSZ720817 DCV720817 DMR720817 DWN720817 EGJ720817 EQF720817 FAB720817 FJX720817 FTT720817 GDP720817 GNL720817 GXH720817 HHD720817 HQZ720817 IAV720817 IKR720817 IUN720817 JEJ720817 JOF720817 JYB720817 KHX720817 KRT720817 LBP720817 LLL720817 LVH720817 MFD720817 MOZ720817 MYV720817 NIR720817 NSN720817 OCJ720817 OMF720817 OWB720817 PFX720817 PPT720817 PZP720817 QJL720817 QTH720817 RDD720817 RMZ720817 RWV720817 SGR720817 SQN720817 TAJ720817 TKF720817 TUB720817 UDX720817 UNT720817 UXP720817 VHL720817 VRH720817 WBD720817 WKZ720817 WUV720817 E786353 IJ786353 SF786353 ACB786353 ALX786353 AVT786353 BFP786353 BPL786353 BZH786353 CJD786353 CSZ786353 DCV786353 DMR786353 DWN786353 EGJ786353 EQF786353 FAB786353 FJX786353 FTT786353 GDP786353 GNL786353 GXH786353 HHD786353 HQZ786353 IAV786353 IKR786353 IUN786353 JEJ786353 JOF786353 JYB786353 KHX786353 KRT786353 LBP786353 LLL786353 LVH786353 MFD786353 MOZ786353 MYV786353 NIR786353 NSN786353 OCJ786353 OMF786353 OWB786353 PFX786353 PPT786353 PZP786353 QJL786353 QTH786353 RDD786353 RMZ786353 RWV786353 SGR786353 SQN786353 TAJ786353 TKF786353 TUB786353 UDX786353 UNT786353 UXP786353 VHL786353 VRH786353 WBD786353 WKZ786353 WUV786353 E851889 IJ851889 SF851889 ACB851889 ALX851889 AVT851889 BFP851889 BPL851889 BZH851889 CJD851889 CSZ851889 DCV851889 DMR851889 DWN851889 EGJ851889 EQF851889 FAB851889 FJX851889 FTT851889 GDP851889 GNL851889 GXH851889 HHD851889 HQZ851889 IAV851889 IKR851889 IUN851889 JEJ851889 JOF851889 JYB851889 KHX851889 KRT851889 LBP851889 LLL851889 LVH851889 MFD851889 MOZ851889 MYV851889 NIR851889 NSN851889 OCJ851889 OMF851889 OWB851889 PFX851889 PPT851889 PZP851889 QJL851889 QTH851889 RDD851889 RMZ851889 RWV851889 SGR851889 SQN851889 TAJ851889 TKF851889 TUB851889 UDX851889 UNT851889 UXP851889 VHL851889 VRH851889 WBD851889 WKZ851889 WUV851889 E917425 IJ917425 SF917425 ACB917425 ALX917425 AVT917425 BFP917425 BPL917425 BZH917425 CJD917425 CSZ917425 DCV917425 DMR917425 DWN917425 EGJ917425 EQF917425 FAB917425 FJX917425 FTT917425 GDP917425 GNL917425 GXH917425 HHD917425 HQZ917425 IAV917425 IKR917425 IUN917425 JEJ917425 JOF917425 JYB917425 KHX917425 KRT917425 LBP917425 LLL917425 LVH917425 MFD917425 MOZ917425 MYV917425 NIR917425 NSN917425 OCJ917425 OMF917425 OWB917425 PFX917425 PPT917425 PZP917425 QJL917425 QTH917425 RDD917425 RMZ917425 RWV917425 SGR917425 SQN917425 TAJ917425 TKF917425 TUB917425 UDX917425 UNT917425 UXP917425 VHL917425 VRH917425 WBD917425 WKZ917425 WUV917425 E982961 IJ982961 SF982961 ACB982961 ALX982961 AVT982961 BFP982961 BPL982961 BZH982961 CJD982961 CSZ982961 DCV982961 DMR982961 DWN982961 EGJ982961 EQF982961 FAB982961 FJX982961 FTT982961 GDP982961 GNL982961 GXH982961 HHD982961 HQZ982961 IAV982961 IKR982961 IUN982961 JEJ982961 JOF982961 JYB982961 KHX982961 KRT982961 LBP982961 LLL982961 LVH982961 MFD982961 MOZ982961 MYV982961 NIR982961 NSN982961 OCJ982961 OMF982961 OWB982961 PFX982961 PPT982961 PZP982961 QJL982961 QTH982961 RDD982961 RMZ982961 RWV982961 SGR982961 SQN982961 TAJ982961 TKF982961 TUB982961 UDX982961 UNT982961 UXP982961 VHL982961 VRH982961 WBD982961 WKZ982961 WUV982961 E65424 IJ65424 SF65424 ACB65424 ALX65424 AVT65424 BFP65424 BPL65424 BZH65424 CJD65424 CSZ65424 DCV65424 DMR65424 DWN65424 EGJ65424 EQF65424 FAB65424 FJX65424 FTT65424 GDP65424 GNL65424 GXH65424 HHD65424 HQZ65424 IAV65424 IKR65424 IUN65424 JEJ65424 JOF65424 JYB65424 KHX65424 KRT65424 LBP65424 LLL65424 LVH65424 MFD65424 MOZ65424 MYV65424 NIR65424 NSN65424 OCJ65424 OMF65424 OWB65424 PFX65424 PPT65424 PZP65424 QJL65424 QTH65424 RDD65424 RMZ65424 RWV65424 SGR65424 SQN65424 TAJ65424 TKF65424 TUB65424 UDX65424 UNT65424 UXP65424 VHL65424 VRH65424 WBD65424 WKZ65424 WUV65424 E130960 IJ130960 SF130960 ACB130960 ALX130960 AVT130960 BFP130960 BPL130960 BZH130960 CJD130960 CSZ130960 DCV130960 DMR130960 DWN130960 EGJ130960 EQF130960 FAB130960 FJX130960 FTT130960 GDP130960 GNL130960 GXH130960 HHD130960 HQZ130960 IAV130960 IKR130960 IUN130960 JEJ130960 JOF130960 JYB130960 KHX130960 KRT130960 LBP130960 LLL130960 LVH130960 MFD130960 MOZ130960 MYV130960 NIR130960 NSN130960 OCJ130960 OMF130960 OWB130960 PFX130960 PPT130960 PZP130960 QJL130960 QTH130960 RDD130960 RMZ130960 RWV130960 SGR130960 SQN130960 TAJ130960 TKF130960 TUB130960 UDX130960 UNT130960 UXP130960 VHL130960 VRH130960 WBD130960 WKZ130960 WUV130960 E196496 IJ196496 SF196496 ACB196496 ALX196496 AVT196496 BFP196496 BPL196496 BZH196496 CJD196496 CSZ196496 DCV196496 DMR196496 DWN196496 EGJ196496 EQF196496 FAB196496 FJX196496 FTT196496 GDP196496 GNL196496 GXH196496 HHD196496 HQZ196496 IAV196496 IKR196496 IUN196496 JEJ196496 JOF196496 JYB196496 KHX196496 KRT196496 LBP196496 LLL196496 LVH196496 MFD196496 MOZ196496 MYV196496 NIR196496 NSN196496 OCJ196496 OMF196496 OWB196496 PFX196496 PPT196496 PZP196496 QJL196496 QTH196496 RDD196496 RMZ196496 RWV196496 SGR196496 SQN196496 TAJ196496 TKF196496 TUB196496 UDX196496 UNT196496 UXP196496 VHL196496 VRH196496 WBD196496 WKZ196496 WUV196496 E262032 IJ262032 SF262032 ACB262032 ALX262032 AVT262032 BFP262032 BPL262032 BZH262032 CJD262032 CSZ262032 DCV262032 DMR262032 DWN262032 EGJ262032 EQF262032 FAB262032 FJX262032 FTT262032 GDP262032 GNL262032 GXH262032 HHD262032 HQZ262032 IAV262032 IKR262032 IUN262032 JEJ262032 JOF262032 JYB262032 KHX262032 KRT262032 LBP262032 LLL262032 LVH262032 MFD262032 MOZ262032 MYV262032 NIR262032 NSN262032 OCJ262032 OMF262032 OWB262032 PFX262032 PPT262032 PZP262032 QJL262032 QTH262032 RDD262032 RMZ262032 RWV262032 SGR262032 SQN262032 TAJ262032 TKF262032 TUB262032 UDX262032 UNT262032 UXP262032 VHL262032 VRH262032 WBD262032 WKZ262032 WUV262032 E327568 IJ327568 SF327568 ACB327568 ALX327568 AVT327568 BFP327568 BPL327568 BZH327568 CJD327568 CSZ327568 DCV327568 DMR327568 DWN327568 EGJ327568 EQF327568 FAB327568 FJX327568 FTT327568 GDP327568 GNL327568 GXH327568 HHD327568 HQZ327568 IAV327568 IKR327568 IUN327568 JEJ327568 JOF327568 JYB327568 KHX327568 KRT327568 LBP327568 LLL327568 LVH327568 MFD327568 MOZ327568 MYV327568 NIR327568 NSN327568 OCJ327568 OMF327568 OWB327568 PFX327568 PPT327568 PZP327568 QJL327568 QTH327568 RDD327568 RMZ327568 RWV327568 SGR327568 SQN327568 TAJ327568 TKF327568 TUB327568 UDX327568 UNT327568 UXP327568 VHL327568 VRH327568 WBD327568 WKZ327568 WUV327568 E393104 IJ393104 SF393104 ACB393104 ALX393104 AVT393104 BFP393104 BPL393104 BZH393104 CJD393104 CSZ393104 DCV393104 DMR393104 DWN393104 EGJ393104 EQF393104 FAB393104 FJX393104 FTT393104 GDP393104 GNL393104 GXH393104 HHD393104 HQZ393104 IAV393104 IKR393104 IUN393104 JEJ393104 JOF393104 JYB393104 KHX393104 KRT393104 LBP393104 LLL393104 LVH393104 MFD393104 MOZ393104 MYV393104 NIR393104 NSN393104 OCJ393104 OMF393104 OWB393104 PFX393104 PPT393104 PZP393104 QJL393104 QTH393104 RDD393104 RMZ393104 RWV393104 SGR393104 SQN393104 TAJ393104 TKF393104 TUB393104 UDX393104 UNT393104 UXP393104 VHL393104 VRH393104 WBD393104 WKZ393104 WUV393104 E458640 IJ458640 SF458640 ACB458640 ALX458640 AVT458640 BFP458640 BPL458640 BZH458640 CJD458640 CSZ458640 DCV458640 DMR458640 DWN458640 EGJ458640 EQF458640 FAB458640 FJX458640 FTT458640 GDP458640 GNL458640 GXH458640 HHD458640 HQZ458640 IAV458640 IKR458640 IUN458640 JEJ458640 JOF458640 JYB458640 KHX458640 KRT458640 LBP458640 LLL458640 LVH458640 MFD458640 MOZ458640 MYV458640 NIR458640 NSN458640 OCJ458640 OMF458640 OWB458640 PFX458640 PPT458640 PZP458640 QJL458640 QTH458640 RDD458640 RMZ458640 RWV458640 SGR458640 SQN458640 TAJ458640 TKF458640 TUB458640 UDX458640 UNT458640 UXP458640 VHL458640 VRH458640 WBD458640 WKZ458640 WUV458640 E524176 IJ524176 SF524176 ACB524176 ALX524176 AVT524176 BFP524176 BPL524176 BZH524176 CJD524176 CSZ524176 DCV524176 DMR524176 DWN524176 EGJ524176 EQF524176 FAB524176 FJX524176 FTT524176 GDP524176 GNL524176 GXH524176 HHD524176 HQZ524176 IAV524176 IKR524176 IUN524176 JEJ524176 JOF524176 JYB524176 KHX524176 KRT524176 LBP524176 LLL524176 LVH524176 MFD524176 MOZ524176 MYV524176 NIR524176 NSN524176 OCJ524176 OMF524176 OWB524176 PFX524176 PPT524176 PZP524176 QJL524176 QTH524176 RDD524176 RMZ524176 RWV524176 SGR524176 SQN524176 TAJ524176 TKF524176 TUB524176 UDX524176 UNT524176 UXP524176 VHL524176 VRH524176 WBD524176 WKZ524176 WUV524176 E589712 IJ589712 SF589712 ACB589712 ALX589712 AVT589712 BFP589712 BPL589712 BZH589712 CJD589712 CSZ589712 DCV589712 DMR589712 DWN589712 EGJ589712 EQF589712 FAB589712 FJX589712 FTT589712 GDP589712 GNL589712 GXH589712 HHD589712 HQZ589712 IAV589712 IKR589712 IUN589712 JEJ589712 JOF589712 JYB589712 KHX589712 KRT589712 LBP589712 LLL589712 LVH589712 MFD589712 MOZ589712 MYV589712 NIR589712 NSN589712 OCJ589712 OMF589712 OWB589712 PFX589712 PPT589712 PZP589712 QJL589712 QTH589712 RDD589712 RMZ589712 RWV589712 SGR589712 SQN589712 TAJ589712 TKF589712 TUB589712 UDX589712 UNT589712 UXP589712 VHL589712 VRH589712 WBD589712 WKZ589712 WUV589712 E655248 IJ655248 SF655248 ACB655248 ALX655248 AVT655248 BFP655248 BPL655248 BZH655248 CJD655248 CSZ655248 DCV655248 DMR655248 DWN655248 EGJ655248 EQF655248 FAB655248 FJX655248 FTT655248 GDP655248 GNL655248 GXH655248 HHD655248 HQZ655248 IAV655248 IKR655248 IUN655248 JEJ655248 JOF655248 JYB655248 KHX655248 KRT655248 LBP655248 LLL655248 LVH655248 MFD655248 MOZ655248 MYV655248 NIR655248 NSN655248 OCJ655248 OMF655248 OWB655248 PFX655248 PPT655248 PZP655248 QJL655248 QTH655248 RDD655248 RMZ655248 RWV655248 SGR655248 SQN655248 TAJ655248 TKF655248 TUB655248 UDX655248 UNT655248 UXP655248 VHL655248 VRH655248 WBD655248 WKZ655248 WUV655248 E720784 IJ720784 SF720784 ACB720784 ALX720784 AVT720784 BFP720784 BPL720784 BZH720784 CJD720784 CSZ720784 DCV720784 DMR720784 DWN720784 EGJ720784 EQF720784 FAB720784 FJX720784 FTT720784 GDP720784 GNL720784 GXH720784 HHD720784 HQZ720784 IAV720784 IKR720784 IUN720784 JEJ720784 JOF720784 JYB720784 KHX720784 KRT720784 LBP720784 LLL720784 LVH720784 MFD720784 MOZ720784 MYV720784 NIR720784 NSN720784 OCJ720784 OMF720784 OWB720784 PFX720784 PPT720784 PZP720784 QJL720784 QTH720784 RDD720784 RMZ720784 RWV720784 SGR720784 SQN720784 TAJ720784 TKF720784 TUB720784 UDX720784 UNT720784 UXP720784 VHL720784 VRH720784 WBD720784 WKZ720784 WUV720784 E786320 IJ786320 SF786320 ACB786320 ALX786320 AVT786320 BFP786320 BPL786320 BZH786320 CJD786320 CSZ786320 DCV786320 DMR786320 DWN786320 EGJ786320 EQF786320 FAB786320 FJX786320 FTT786320 GDP786320 GNL786320 GXH786320 HHD786320 HQZ786320 IAV786320 IKR786320 IUN786320 JEJ786320 JOF786320 JYB786320 KHX786320 KRT786320 LBP786320 LLL786320 LVH786320 MFD786320 MOZ786320 MYV786320 NIR786320 NSN786320 OCJ786320 OMF786320 OWB786320 PFX786320 PPT786320 PZP786320 QJL786320 QTH786320 RDD786320 RMZ786320 RWV786320 SGR786320 SQN786320 TAJ786320 TKF786320 TUB786320 UDX786320 UNT786320 UXP786320 VHL786320 VRH786320 WBD786320 WKZ786320 WUV786320 E851856 IJ851856 SF851856 ACB851856 ALX851856 AVT851856 BFP851856 BPL851856 BZH851856 CJD851856 CSZ851856 DCV851856 DMR851856 DWN851856 EGJ851856 EQF851856 FAB851856 FJX851856 FTT851856 GDP851856 GNL851856 GXH851856 HHD851856 HQZ851856 IAV851856 IKR851856 IUN851856 JEJ851856 JOF851856 JYB851856 KHX851856 KRT851856 LBP851856 LLL851856 LVH851856 MFD851856 MOZ851856 MYV851856 NIR851856 NSN851856 OCJ851856 OMF851856 OWB851856 PFX851856 PPT851856 PZP851856 QJL851856 QTH851856 RDD851856 RMZ851856 RWV851856 SGR851856 SQN851856 TAJ851856 TKF851856 TUB851856 UDX851856 UNT851856 UXP851856 VHL851856 VRH851856 WBD851856 WKZ851856 WUV851856 E917392 IJ917392 SF917392 ACB917392 ALX917392 AVT917392 BFP917392 BPL917392 BZH917392 CJD917392 CSZ917392 DCV917392 DMR917392 DWN917392 EGJ917392 EQF917392 FAB917392 FJX917392 FTT917392 GDP917392 GNL917392 GXH917392 HHD917392 HQZ917392 IAV917392 IKR917392 IUN917392 JEJ917392 JOF917392 JYB917392 KHX917392 KRT917392 LBP917392 LLL917392 LVH917392 MFD917392 MOZ917392 MYV917392 NIR917392 NSN917392 OCJ917392 OMF917392 OWB917392 PFX917392 PPT917392 PZP917392 QJL917392 QTH917392 RDD917392 RMZ917392 RWV917392 SGR917392 SQN917392 TAJ917392 TKF917392 TUB917392 UDX917392 UNT917392 UXP917392 VHL917392 VRH917392 WBD917392 WKZ917392 WUV917392 E982928 IJ982928 SF982928 ACB982928 ALX982928 AVT982928 BFP982928 BPL982928 BZH982928 CJD982928 CSZ982928 DCV982928 DMR982928 DWN982928 EGJ982928 EQF982928 FAB982928 FJX982928 FTT982928 GDP982928 GNL982928 GXH982928 HHD982928 HQZ982928 IAV982928 IKR982928 IUN982928 JEJ982928 JOF982928 JYB982928 KHX982928 KRT982928 LBP982928 LLL982928 LVH982928 MFD982928 MOZ982928 MYV982928 NIR982928 NSN982928 OCJ982928 OMF982928 OWB982928 PFX982928 PPT982928 PZP982928 QJL982928 QTH982928 RDD982928 RMZ982928 RWV982928 SGR982928 SQN982928 TAJ982928 TKF982928 TUB982928 UDX982928 UNT982928 UXP982928 VHL982928 VRH982928 WBD982928 WKZ982928 WUV982928 E65388 IJ65388 SF65388 ACB65388 ALX65388 AVT65388 BFP65388 BPL65388 BZH65388 CJD65388 CSZ65388 DCV65388 DMR65388 DWN65388 EGJ65388 EQF65388 FAB65388 FJX65388 FTT65388 GDP65388 GNL65388 GXH65388 HHD65388 HQZ65388 IAV65388 IKR65388 IUN65388 JEJ65388 JOF65388 JYB65388 KHX65388 KRT65388 LBP65388 LLL65388 LVH65388 MFD65388 MOZ65388 MYV65388 NIR65388 NSN65388 OCJ65388 OMF65388 OWB65388 PFX65388 PPT65388 PZP65388 QJL65388 QTH65388 RDD65388 RMZ65388 RWV65388 SGR65388 SQN65388 TAJ65388 TKF65388 TUB65388 UDX65388 UNT65388 UXP65388 VHL65388 VRH65388 WBD65388 WKZ65388 WUV65388 E130924 IJ130924 SF130924 ACB130924 ALX130924 AVT130924 BFP130924 BPL130924 BZH130924 CJD130924 CSZ130924 DCV130924 DMR130924 DWN130924 EGJ130924 EQF130924 FAB130924 FJX130924 FTT130924 GDP130924 GNL130924 GXH130924 HHD130924 HQZ130924 IAV130924 IKR130924 IUN130924 JEJ130924 JOF130924 JYB130924 KHX130924 KRT130924 LBP130924 LLL130924 LVH130924 MFD130924 MOZ130924 MYV130924 NIR130924 NSN130924 OCJ130924 OMF130924 OWB130924 PFX130924 PPT130924 PZP130924 QJL130924 QTH130924 RDD130924 RMZ130924 RWV130924 SGR130924 SQN130924 TAJ130924 TKF130924 TUB130924 UDX130924 UNT130924 UXP130924 VHL130924 VRH130924 WBD130924 WKZ130924 WUV130924 E196460 IJ196460 SF196460 ACB196460 ALX196460 AVT196460 BFP196460 BPL196460 BZH196460 CJD196460 CSZ196460 DCV196460 DMR196460 DWN196460 EGJ196460 EQF196460 FAB196460 FJX196460 FTT196460 GDP196460 GNL196460 GXH196460 HHD196460 HQZ196460 IAV196460 IKR196460 IUN196460 JEJ196460 JOF196460 JYB196460 KHX196460 KRT196460 LBP196460 LLL196460 LVH196460 MFD196460 MOZ196460 MYV196460 NIR196460 NSN196460 OCJ196460 OMF196460 OWB196460 PFX196460 PPT196460 PZP196460 QJL196460 QTH196460 RDD196460 RMZ196460 RWV196460 SGR196460 SQN196460 TAJ196460 TKF196460 TUB196460 UDX196460 UNT196460 UXP196460 VHL196460 VRH196460 WBD196460 WKZ196460 WUV196460 E261996 IJ261996 SF261996 ACB261996 ALX261996 AVT261996 BFP261996 BPL261996 BZH261996 CJD261996 CSZ261996 DCV261996 DMR261996 DWN261996 EGJ261996 EQF261996 FAB261996 FJX261996 FTT261996 GDP261996 GNL261996 GXH261996 HHD261996 HQZ261996 IAV261996 IKR261996 IUN261996 JEJ261996 JOF261996 JYB261996 KHX261996 KRT261996 LBP261996 LLL261996 LVH261996 MFD261996 MOZ261996 MYV261996 NIR261996 NSN261996 OCJ261996 OMF261996 OWB261996 PFX261996 PPT261996 PZP261996 QJL261996 QTH261996 RDD261996 RMZ261996 RWV261996 SGR261996 SQN261996 TAJ261996 TKF261996 TUB261996 UDX261996 UNT261996 UXP261996 VHL261996 VRH261996 WBD261996 WKZ261996 WUV261996 E327532 IJ327532 SF327532 ACB327532 ALX327532 AVT327532 BFP327532 BPL327532 BZH327532 CJD327532 CSZ327532 DCV327532 DMR327532 DWN327532 EGJ327532 EQF327532 FAB327532 FJX327532 FTT327532 GDP327532 GNL327532 GXH327532 HHD327532 HQZ327532 IAV327532 IKR327532 IUN327532 JEJ327532 JOF327532 JYB327532 KHX327532 KRT327532 LBP327532 LLL327532 LVH327532 MFD327532 MOZ327532 MYV327532 NIR327532 NSN327532 OCJ327532 OMF327532 OWB327532 PFX327532 PPT327532 PZP327532 QJL327532 QTH327532 RDD327532 RMZ327532 RWV327532 SGR327532 SQN327532 TAJ327532 TKF327532 TUB327532 UDX327532 UNT327532 UXP327532 VHL327532 VRH327532 WBD327532 WKZ327532 WUV327532 E393068 IJ393068 SF393068 ACB393068 ALX393068 AVT393068 BFP393068 BPL393068 BZH393068 CJD393068 CSZ393068 DCV393068 DMR393068 DWN393068 EGJ393068 EQF393068 FAB393068 FJX393068 FTT393068 GDP393068 GNL393068 GXH393068 HHD393068 HQZ393068 IAV393068 IKR393068 IUN393068 JEJ393068 JOF393068 JYB393068 KHX393068 KRT393068 LBP393068 LLL393068 LVH393068 MFD393068 MOZ393068 MYV393068 NIR393068 NSN393068 OCJ393068 OMF393068 OWB393068 PFX393068 PPT393068 PZP393068 QJL393068 QTH393068 RDD393068 RMZ393068 RWV393068 SGR393068 SQN393068 TAJ393068 TKF393068 TUB393068 UDX393068 UNT393068 UXP393068 VHL393068 VRH393068 WBD393068 WKZ393068 WUV393068 E458604 IJ458604 SF458604 ACB458604 ALX458604 AVT458604 BFP458604 BPL458604 BZH458604 CJD458604 CSZ458604 DCV458604 DMR458604 DWN458604 EGJ458604 EQF458604 FAB458604 FJX458604 FTT458604 GDP458604 GNL458604 GXH458604 HHD458604 HQZ458604 IAV458604 IKR458604 IUN458604 JEJ458604 JOF458604 JYB458604 KHX458604 KRT458604 LBP458604 LLL458604 LVH458604 MFD458604 MOZ458604 MYV458604 NIR458604 NSN458604 OCJ458604 OMF458604 OWB458604 PFX458604 PPT458604 PZP458604 QJL458604 QTH458604 RDD458604 RMZ458604 RWV458604 SGR458604 SQN458604 TAJ458604 TKF458604 TUB458604 UDX458604 UNT458604 UXP458604 VHL458604 VRH458604 WBD458604 WKZ458604 WUV458604 E524140 IJ524140 SF524140 ACB524140 ALX524140 AVT524140 BFP524140 BPL524140 BZH524140 CJD524140 CSZ524140 DCV524140 DMR524140 DWN524140 EGJ524140 EQF524140 FAB524140 FJX524140 FTT524140 GDP524140 GNL524140 GXH524140 HHD524140 HQZ524140 IAV524140 IKR524140 IUN524140 JEJ524140 JOF524140 JYB524140 KHX524140 KRT524140 LBP524140 LLL524140 LVH524140 MFD524140 MOZ524140 MYV524140 NIR524140 NSN524140 OCJ524140 OMF524140 OWB524140 PFX524140 PPT524140 PZP524140 QJL524140 QTH524140 RDD524140 RMZ524140 RWV524140 SGR524140 SQN524140 TAJ524140 TKF524140 TUB524140 UDX524140 UNT524140 UXP524140 VHL524140 VRH524140 WBD524140 WKZ524140 WUV524140 E589676 IJ589676 SF589676 ACB589676 ALX589676 AVT589676 BFP589676 BPL589676 BZH589676 CJD589676 CSZ589676 DCV589676 DMR589676 DWN589676 EGJ589676 EQF589676 FAB589676 FJX589676 FTT589676 GDP589676 GNL589676 GXH589676 HHD589676 HQZ589676 IAV589676 IKR589676 IUN589676 JEJ589676 JOF589676 JYB589676 KHX589676 KRT589676 LBP589676 LLL589676 LVH589676 MFD589676 MOZ589676 MYV589676 NIR589676 NSN589676 OCJ589676 OMF589676 OWB589676 PFX589676 PPT589676 PZP589676 QJL589676 QTH589676 RDD589676 RMZ589676 RWV589676 SGR589676 SQN589676 TAJ589676 TKF589676 TUB589676 UDX589676 UNT589676 UXP589676 VHL589676 VRH589676 WBD589676 WKZ589676 WUV589676 E655212 IJ655212 SF655212 ACB655212 ALX655212 AVT655212 BFP655212 BPL655212 BZH655212 CJD655212 CSZ655212 DCV655212 DMR655212 DWN655212 EGJ655212 EQF655212 FAB655212 FJX655212 FTT655212 GDP655212 GNL655212 GXH655212 HHD655212 HQZ655212 IAV655212 IKR655212 IUN655212 JEJ655212 JOF655212 JYB655212 KHX655212 KRT655212 LBP655212 LLL655212 LVH655212 MFD655212 MOZ655212 MYV655212 NIR655212 NSN655212 OCJ655212 OMF655212 OWB655212 PFX655212 PPT655212 PZP655212 QJL655212 QTH655212 RDD655212 RMZ655212 RWV655212 SGR655212 SQN655212 TAJ655212 TKF655212 TUB655212 UDX655212 UNT655212 UXP655212 VHL655212 VRH655212 WBD655212 WKZ655212 WUV655212 E720748 IJ720748 SF720748 ACB720748 ALX720748 AVT720748 BFP720748 BPL720748 BZH720748 CJD720748 CSZ720748 DCV720748 DMR720748 DWN720748 EGJ720748 EQF720748 FAB720748 FJX720748 FTT720748 GDP720748 GNL720748 GXH720748 HHD720748 HQZ720748 IAV720748 IKR720748 IUN720748 JEJ720748 JOF720748 JYB720748 KHX720748 KRT720748 LBP720748 LLL720748 LVH720748 MFD720748 MOZ720748 MYV720748 NIR720748 NSN720748 OCJ720748 OMF720748 OWB720748 PFX720748 PPT720748 PZP720748 QJL720748 QTH720748 RDD720748 RMZ720748 RWV720748 SGR720748 SQN720748 TAJ720748 TKF720748 TUB720748 UDX720748 UNT720748 UXP720748 VHL720748 VRH720748 WBD720748 WKZ720748 WUV720748 E786284 IJ786284 SF786284 ACB786284 ALX786284 AVT786284 BFP786284 BPL786284 BZH786284 CJD786284 CSZ786284 DCV786284 DMR786284 DWN786284 EGJ786284 EQF786284 FAB786284 FJX786284 FTT786284 GDP786284 GNL786284 GXH786284 HHD786284 HQZ786284 IAV786284 IKR786284 IUN786284 JEJ786284 JOF786284 JYB786284 KHX786284 KRT786284 LBP786284 LLL786284 LVH786284 MFD786284 MOZ786284 MYV786284 NIR786284 NSN786284 OCJ786284 OMF786284 OWB786284 PFX786284 PPT786284 PZP786284 QJL786284 QTH786284 RDD786284 RMZ786284 RWV786284 SGR786284 SQN786284 TAJ786284 TKF786284 TUB786284 UDX786284 UNT786284 UXP786284 VHL786284 VRH786284 WBD786284 WKZ786284 WUV786284 E851820 IJ851820 SF851820 ACB851820 ALX851820 AVT851820 BFP851820 BPL851820 BZH851820 CJD851820 CSZ851820 DCV851820 DMR851820 DWN851820 EGJ851820 EQF851820 FAB851820 FJX851820 FTT851820 GDP851820 GNL851820 GXH851820 HHD851820 HQZ851820 IAV851820 IKR851820 IUN851820 JEJ851820 JOF851820 JYB851820 KHX851820 KRT851820 LBP851820 LLL851820 LVH851820 MFD851820 MOZ851820 MYV851820 NIR851820 NSN851820 OCJ851820 OMF851820 OWB851820 PFX851820 PPT851820 PZP851820 QJL851820 QTH851820 RDD851820 RMZ851820 RWV851820 SGR851820 SQN851820 TAJ851820 TKF851820 TUB851820 UDX851820 UNT851820 UXP851820 VHL851820 VRH851820 WBD851820 WKZ851820 WUV851820 E917356 IJ917356 SF917356 ACB917356 ALX917356 AVT917356 BFP917356 BPL917356 BZH917356 CJD917356 CSZ917356 DCV917356 DMR917356 DWN917356 EGJ917356 EQF917356 FAB917356 FJX917356 FTT917356 GDP917356 GNL917356 GXH917356 HHD917356 HQZ917356 IAV917356 IKR917356 IUN917356 JEJ917356 JOF917356 JYB917356 KHX917356 KRT917356 LBP917356 LLL917356 LVH917356 MFD917356 MOZ917356 MYV917356 NIR917356 NSN917356 OCJ917356 OMF917356 OWB917356 PFX917356 PPT917356 PZP917356 QJL917356 QTH917356 RDD917356 RMZ917356 RWV917356 SGR917356 SQN917356 TAJ917356 TKF917356 TUB917356 UDX917356 UNT917356 UXP917356 VHL917356 VRH917356 WBD917356 WKZ917356 WUV917356 E982892 IJ982892 SF982892 ACB982892 ALX982892 AVT982892 BFP982892 BPL982892 BZH982892 CJD982892 CSZ982892 DCV982892 DMR982892 DWN982892 EGJ982892 EQF982892 FAB982892 FJX982892 FTT982892 GDP982892 GNL982892 GXH982892 HHD982892 HQZ982892 IAV982892 IKR982892 IUN982892 JEJ982892 JOF982892 JYB982892 KHX982892 KRT982892 LBP982892 LLL982892 LVH982892 MFD982892 MOZ982892 MYV982892 NIR982892 NSN982892 OCJ982892 OMF982892 OWB982892 PFX982892 PPT982892 PZP982892 QJL982892 QTH982892 RDD982892 RMZ982892 RWV982892 SGR982892 SQN982892 TAJ982892 TKF982892 TUB982892 UDX982892 UNT982892 UXP982892 VHL982892 VRH982892 WBD982892 WKZ982892 WUV982892 E65375 IJ65375 SF65375 ACB65375 ALX65375 AVT65375 BFP65375 BPL65375 BZH65375 CJD65375 CSZ65375 DCV65375 DMR65375 DWN65375 EGJ65375 EQF65375 FAB65375 FJX65375 FTT65375 GDP65375 GNL65375 GXH65375 HHD65375 HQZ65375 IAV65375 IKR65375 IUN65375 JEJ65375 JOF65375 JYB65375 KHX65375 KRT65375 LBP65375 LLL65375 LVH65375 MFD65375 MOZ65375 MYV65375 NIR65375 NSN65375 OCJ65375 OMF65375 OWB65375 PFX65375 PPT65375 PZP65375 QJL65375 QTH65375 RDD65375 RMZ65375 RWV65375 SGR65375 SQN65375 TAJ65375 TKF65375 TUB65375 UDX65375 UNT65375 UXP65375 VHL65375 VRH65375 WBD65375 WKZ65375 WUV65375 E130911 IJ130911 SF130911 ACB130911 ALX130911 AVT130911 BFP130911 BPL130911 BZH130911 CJD130911 CSZ130911 DCV130911 DMR130911 DWN130911 EGJ130911 EQF130911 FAB130911 FJX130911 FTT130911 GDP130911 GNL130911 GXH130911 HHD130911 HQZ130911 IAV130911 IKR130911 IUN130911 JEJ130911 JOF130911 JYB130911 KHX130911 KRT130911 LBP130911 LLL130911 LVH130911 MFD130911 MOZ130911 MYV130911 NIR130911 NSN130911 OCJ130911 OMF130911 OWB130911 PFX130911 PPT130911 PZP130911 QJL130911 QTH130911 RDD130911 RMZ130911 RWV130911 SGR130911 SQN130911 TAJ130911 TKF130911 TUB130911 UDX130911 UNT130911 UXP130911 VHL130911 VRH130911 WBD130911 WKZ130911 WUV130911 E196447 IJ196447 SF196447 ACB196447 ALX196447 AVT196447 BFP196447 BPL196447 BZH196447 CJD196447 CSZ196447 DCV196447 DMR196447 DWN196447 EGJ196447 EQF196447 FAB196447 FJX196447 FTT196447 GDP196447 GNL196447 GXH196447 HHD196447 HQZ196447 IAV196447 IKR196447 IUN196447 JEJ196447 JOF196447 JYB196447 KHX196447 KRT196447 LBP196447 LLL196447 LVH196447 MFD196447 MOZ196447 MYV196447 NIR196447 NSN196447 OCJ196447 OMF196447 OWB196447 PFX196447 PPT196447 PZP196447 QJL196447 QTH196447 RDD196447 RMZ196447 RWV196447 SGR196447 SQN196447 TAJ196447 TKF196447 TUB196447 UDX196447 UNT196447 UXP196447 VHL196447 VRH196447 WBD196447 WKZ196447 WUV196447 E261983 IJ261983 SF261983 ACB261983 ALX261983 AVT261983 BFP261983 BPL261983 BZH261983 CJD261983 CSZ261983 DCV261983 DMR261983 DWN261983 EGJ261983 EQF261983 FAB261983 FJX261983 FTT261983 GDP261983 GNL261983 GXH261983 HHD261983 HQZ261983 IAV261983 IKR261983 IUN261983 JEJ261983 JOF261983 JYB261983 KHX261983 KRT261983 LBP261983 LLL261983 LVH261983 MFD261983 MOZ261983 MYV261983 NIR261983 NSN261983 OCJ261983 OMF261983 OWB261983 PFX261983 PPT261983 PZP261983 QJL261983 QTH261983 RDD261983 RMZ261983 RWV261983 SGR261983 SQN261983 TAJ261983 TKF261983 TUB261983 UDX261983 UNT261983 UXP261983 VHL261983 VRH261983 WBD261983 WKZ261983 WUV261983 E327519 IJ327519 SF327519 ACB327519 ALX327519 AVT327519 BFP327519 BPL327519 BZH327519 CJD327519 CSZ327519 DCV327519 DMR327519 DWN327519 EGJ327519 EQF327519 FAB327519 FJX327519 FTT327519 GDP327519 GNL327519 GXH327519 HHD327519 HQZ327519 IAV327519 IKR327519 IUN327519 JEJ327519 JOF327519 JYB327519 KHX327519 KRT327519 LBP327519 LLL327519 LVH327519 MFD327519 MOZ327519 MYV327519 NIR327519 NSN327519 OCJ327519 OMF327519 OWB327519 PFX327519 PPT327519 PZP327519 QJL327519 QTH327519 RDD327519 RMZ327519 RWV327519 SGR327519 SQN327519 TAJ327519 TKF327519 TUB327519 UDX327519 UNT327519 UXP327519 VHL327519 VRH327519 WBD327519 WKZ327519 WUV327519 E393055 IJ393055 SF393055 ACB393055 ALX393055 AVT393055 BFP393055 BPL393055 BZH393055 CJD393055 CSZ393055 DCV393055 DMR393055 DWN393055 EGJ393055 EQF393055 FAB393055 FJX393055 FTT393055 GDP393055 GNL393055 GXH393055 HHD393055 HQZ393055 IAV393055 IKR393055 IUN393055 JEJ393055 JOF393055 JYB393055 KHX393055 KRT393055 LBP393055 LLL393055 LVH393055 MFD393055 MOZ393055 MYV393055 NIR393055 NSN393055 OCJ393055 OMF393055 OWB393055 PFX393055 PPT393055 PZP393055 QJL393055 QTH393055 RDD393055 RMZ393055 RWV393055 SGR393055 SQN393055 TAJ393055 TKF393055 TUB393055 UDX393055 UNT393055 UXP393055 VHL393055 VRH393055 WBD393055 WKZ393055 WUV393055 E458591 IJ458591 SF458591 ACB458591 ALX458591 AVT458591 BFP458591 BPL458591 BZH458591 CJD458591 CSZ458591 DCV458591 DMR458591 DWN458591 EGJ458591 EQF458591 FAB458591 FJX458591 FTT458591 GDP458591 GNL458591 GXH458591 HHD458591 HQZ458591 IAV458591 IKR458591 IUN458591 JEJ458591 JOF458591 JYB458591 KHX458591 KRT458591 LBP458591 LLL458591 LVH458591 MFD458591 MOZ458591 MYV458591 NIR458591 NSN458591 OCJ458591 OMF458591 OWB458591 PFX458591 PPT458591 PZP458591 QJL458591 QTH458591 RDD458591 RMZ458591 RWV458591 SGR458591 SQN458591 TAJ458591 TKF458591 TUB458591 UDX458591 UNT458591 UXP458591 VHL458591 VRH458591 WBD458591 WKZ458591 WUV458591 E524127 IJ524127 SF524127 ACB524127 ALX524127 AVT524127 BFP524127 BPL524127 BZH524127 CJD524127 CSZ524127 DCV524127 DMR524127 DWN524127 EGJ524127 EQF524127 FAB524127 FJX524127 FTT524127 GDP524127 GNL524127 GXH524127 HHD524127 HQZ524127 IAV524127 IKR524127 IUN524127 JEJ524127 JOF524127 JYB524127 KHX524127 KRT524127 LBP524127 LLL524127 LVH524127 MFD524127 MOZ524127 MYV524127 NIR524127 NSN524127 OCJ524127 OMF524127 OWB524127 PFX524127 PPT524127 PZP524127 QJL524127 QTH524127 RDD524127 RMZ524127 RWV524127 SGR524127 SQN524127 TAJ524127 TKF524127 TUB524127 UDX524127 UNT524127 UXP524127 VHL524127 VRH524127 WBD524127 WKZ524127 WUV524127 E589663 IJ589663 SF589663 ACB589663 ALX589663 AVT589663 BFP589663 BPL589663 BZH589663 CJD589663 CSZ589663 DCV589663 DMR589663 DWN589663 EGJ589663 EQF589663 FAB589663 FJX589663 FTT589663 GDP589663 GNL589663 GXH589663 HHD589663 HQZ589663 IAV589663 IKR589663 IUN589663 JEJ589663 JOF589663 JYB589663 KHX589663 KRT589663 LBP589663 LLL589663 LVH589663 MFD589663 MOZ589663 MYV589663 NIR589663 NSN589663 OCJ589663 OMF589663 OWB589663 PFX589663 PPT589663 PZP589663 QJL589663 QTH589663 RDD589663 RMZ589663 RWV589663 SGR589663 SQN589663 TAJ589663 TKF589663 TUB589663 UDX589663 UNT589663 UXP589663 VHL589663 VRH589663 WBD589663 WKZ589663 WUV589663 E655199 IJ655199 SF655199 ACB655199 ALX655199 AVT655199 BFP655199 BPL655199 BZH655199 CJD655199 CSZ655199 DCV655199 DMR655199 DWN655199 EGJ655199 EQF655199 FAB655199 FJX655199 FTT655199 GDP655199 GNL655199 GXH655199 HHD655199 HQZ655199 IAV655199 IKR655199 IUN655199 JEJ655199 JOF655199 JYB655199 KHX655199 KRT655199 LBP655199 LLL655199 LVH655199 MFD655199 MOZ655199 MYV655199 NIR655199 NSN655199 OCJ655199 OMF655199 OWB655199 PFX655199 PPT655199 PZP655199 QJL655199 QTH655199 RDD655199 RMZ655199 RWV655199 SGR655199 SQN655199 TAJ655199 TKF655199 TUB655199 UDX655199 UNT655199 UXP655199 VHL655199 VRH655199 WBD655199 WKZ655199 WUV655199 E720735 IJ720735 SF720735 ACB720735 ALX720735 AVT720735 BFP720735 BPL720735 BZH720735 CJD720735 CSZ720735 DCV720735 DMR720735 DWN720735 EGJ720735 EQF720735 FAB720735 FJX720735 FTT720735 GDP720735 GNL720735 GXH720735 HHD720735 HQZ720735 IAV720735 IKR720735 IUN720735 JEJ720735 JOF720735 JYB720735 KHX720735 KRT720735 LBP720735 LLL720735 LVH720735 MFD720735 MOZ720735 MYV720735 NIR720735 NSN720735 OCJ720735 OMF720735 OWB720735 PFX720735 PPT720735 PZP720735 QJL720735 QTH720735 RDD720735 RMZ720735 RWV720735 SGR720735 SQN720735 TAJ720735 TKF720735 TUB720735 UDX720735 UNT720735 UXP720735 VHL720735 VRH720735 WBD720735 WKZ720735 WUV720735 E786271 IJ786271 SF786271 ACB786271 ALX786271 AVT786271 BFP786271 BPL786271 BZH786271 CJD786271 CSZ786271 DCV786271 DMR786271 DWN786271 EGJ786271 EQF786271 FAB786271 FJX786271 FTT786271 GDP786271 GNL786271 GXH786271 HHD786271 HQZ786271 IAV786271 IKR786271 IUN786271 JEJ786271 JOF786271 JYB786271 KHX786271 KRT786271 LBP786271 LLL786271 LVH786271 MFD786271 MOZ786271 MYV786271 NIR786271 NSN786271 OCJ786271 OMF786271 OWB786271 PFX786271 PPT786271 PZP786271 QJL786271 QTH786271 RDD786271 RMZ786271 RWV786271 SGR786271 SQN786271 TAJ786271 TKF786271 TUB786271 UDX786271 UNT786271 UXP786271 VHL786271 VRH786271 WBD786271 WKZ786271 WUV786271 E851807 IJ851807 SF851807 ACB851807 ALX851807 AVT851807 BFP851807 BPL851807 BZH851807 CJD851807 CSZ851807 DCV851807 DMR851807 DWN851807 EGJ851807 EQF851807 FAB851807 FJX851807 FTT851807 GDP851807 GNL851807 GXH851807 HHD851807 HQZ851807 IAV851807 IKR851807 IUN851807 JEJ851807 JOF851807 JYB851807 KHX851807 KRT851807 LBP851807 LLL851807 LVH851807 MFD851807 MOZ851807 MYV851807 NIR851807 NSN851807 OCJ851807 OMF851807 OWB851807 PFX851807 PPT851807 PZP851807 QJL851807 QTH851807 RDD851807 RMZ851807 RWV851807 SGR851807 SQN851807 TAJ851807 TKF851807 TUB851807 UDX851807 UNT851807 UXP851807 VHL851807 VRH851807 WBD851807 WKZ851807 WUV851807 E917343 IJ917343 SF917343 ACB917343 ALX917343 AVT917343 BFP917343 BPL917343 BZH917343 CJD917343 CSZ917343 DCV917343 DMR917343 DWN917343 EGJ917343 EQF917343 FAB917343 FJX917343 FTT917343 GDP917343 GNL917343 GXH917343 HHD917343 HQZ917343 IAV917343 IKR917343 IUN917343 JEJ917343 JOF917343 JYB917343 KHX917343 KRT917343 LBP917343 LLL917343 LVH917343 MFD917343 MOZ917343 MYV917343 NIR917343 NSN917343 OCJ917343 OMF917343 OWB917343 PFX917343 PPT917343 PZP917343 QJL917343 QTH917343 RDD917343 RMZ917343 RWV917343 SGR917343 SQN917343 TAJ917343 TKF917343 TUB917343 UDX917343 UNT917343 UXP917343 VHL917343 VRH917343 WBD917343 WKZ917343 WUV917343 E982879 IJ982879 SF982879 ACB982879 ALX982879 AVT982879 BFP982879 BPL982879 BZH982879 CJD982879 CSZ982879 DCV982879 DMR982879 DWN982879 EGJ982879 EQF982879 FAB982879 FJX982879 FTT982879 GDP982879 GNL982879 GXH982879 HHD982879 HQZ982879 IAV982879 IKR982879 IUN982879 JEJ982879 JOF982879 JYB982879 KHX982879 KRT982879 LBP982879 LLL982879 LVH982879 MFD982879 MOZ982879 MYV982879 NIR982879 NSN982879 OCJ982879 OMF982879 OWB982879 PFX982879 PPT982879 PZP982879 QJL982879 QTH982879 RDD982879 RMZ982879 RWV982879 SGR982879 SQN982879 TAJ982879 TKF982879 TUB982879 UDX982879 UNT982879 UXP982879 VHL982879 VRH982879 WBD982879 WKZ982879 WUV982879 G65257:G65258 IL65257:IL65258 SH65257:SH65258 ACD65257:ACD65258 ALZ65257:ALZ65258 AVV65257:AVV65258 BFR65257:BFR65258 BPN65257:BPN65258 BZJ65257:BZJ65258 CJF65257:CJF65258 CTB65257:CTB65258 DCX65257:DCX65258 DMT65257:DMT65258 DWP65257:DWP65258 EGL65257:EGL65258 EQH65257:EQH65258 FAD65257:FAD65258 FJZ65257:FJZ65258 FTV65257:FTV65258 GDR65257:GDR65258 GNN65257:GNN65258 GXJ65257:GXJ65258 HHF65257:HHF65258 HRB65257:HRB65258 IAX65257:IAX65258 IKT65257:IKT65258 IUP65257:IUP65258 JEL65257:JEL65258 JOH65257:JOH65258 JYD65257:JYD65258 KHZ65257:KHZ65258 KRV65257:KRV65258 LBR65257:LBR65258 LLN65257:LLN65258 LVJ65257:LVJ65258 MFF65257:MFF65258 MPB65257:MPB65258 MYX65257:MYX65258 NIT65257:NIT65258 NSP65257:NSP65258 OCL65257:OCL65258 OMH65257:OMH65258 OWD65257:OWD65258 PFZ65257:PFZ65258 PPV65257:PPV65258 PZR65257:PZR65258 QJN65257:QJN65258 QTJ65257:QTJ65258 RDF65257:RDF65258 RNB65257:RNB65258 RWX65257:RWX65258 SGT65257:SGT65258 SQP65257:SQP65258 TAL65257:TAL65258 TKH65257:TKH65258 TUD65257:TUD65258 UDZ65257:UDZ65258 UNV65257:UNV65258 UXR65257:UXR65258 VHN65257:VHN65258 VRJ65257:VRJ65258 WBF65257:WBF65258 WLB65257:WLB65258 WUX65257:WUX65258 G130793:G130794 IL130793:IL130794 SH130793:SH130794 ACD130793:ACD130794 ALZ130793:ALZ130794 AVV130793:AVV130794 BFR130793:BFR130794 BPN130793:BPN130794 BZJ130793:BZJ130794 CJF130793:CJF130794 CTB130793:CTB130794 DCX130793:DCX130794 DMT130793:DMT130794 DWP130793:DWP130794 EGL130793:EGL130794 EQH130793:EQH130794 FAD130793:FAD130794 FJZ130793:FJZ130794 FTV130793:FTV130794 GDR130793:GDR130794 GNN130793:GNN130794 GXJ130793:GXJ130794 HHF130793:HHF130794 HRB130793:HRB130794 IAX130793:IAX130794 IKT130793:IKT130794 IUP130793:IUP130794 JEL130793:JEL130794 JOH130793:JOH130794 JYD130793:JYD130794 KHZ130793:KHZ130794 KRV130793:KRV130794 LBR130793:LBR130794 LLN130793:LLN130794 LVJ130793:LVJ130794 MFF130793:MFF130794 MPB130793:MPB130794 MYX130793:MYX130794 NIT130793:NIT130794 NSP130793:NSP130794 OCL130793:OCL130794 OMH130793:OMH130794 OWD130793:OWD130794 PFZ130793:PFZ130794 PPV130793:PPV130794 PZR130793:PZR130794 QJN130793:QJN130794 QTJ130793:QTJ130794 RDF130793:RDF130794 RNB130793:RNB130794 RWX130793:RWX130794 SGT130793:SGT130794 SQP130793:SQP130794 TAL130793:TAL130794 TKH130793:TKH130794 TUD130793:TUD130794 UDZ130793:UDZ130794 UNV130793:UNV130794 UXR130793:UXR130794 VHN130793:VHN130794 VRJ130793:VRJ130794 WBF130793:WBF130794 WLB130793:WLB130794 WUX130793:WUX130794 G196329:G196330 IL196329:IL196330 SH196329:SH196330 ACD196329:ACD196330 ALZ196329:ALZ196330 AVV196329:AVV196330 BFR196329:BFR196330 BPN196329:BPN196330 BZJ196329:BZJ196330 CJF196329:CJF196330 CTB196329:CTB196330 DCX196329:DCX196330 DMT196329:DMT196330 DWP196329:DWP196330 EGL196329:EGL196330 EQH196329:EQH196330 FAD196329:FAD196330 FJZ196329:FJZ196330 FTV196329:FTV196330 GDR196329:GDR196330 GNN196329:GNN196330 GXJ196329:GXJ196330 HHF196329:HHF196330 HRB196329:HRB196330 IAX196329:IAX196330 IKT196329:IKT196330 IUP196329:IUP196330 JEL196329:JEL196330 JOH196329:JOH196330 JYD196329:JYD196330 KHZ196329:KHZ196330 KRV196329:KRV196330 LBR196329:LBR196330 LLN196329:LLN196330 LVJ196329:LVJ196330 MFF196329:MFF196330 MPB196329:MPB196330 MYX196329:MYX196330 NIT196329:NIT196330 NSP196329:NSP196330 OCL196329:OCL196330 OMH196329:OMH196330 OWD196329:OWD196330 PFZ196329:PFZ196330 PPV196329:PPV196330 PZR196329:PZR196330 QJN196329:QJN196330 QTJ196329:QTJ196330 RDF196329:RDF196330 RNB196329:RNB196330 RWX196329:RWX196330 SGT196329:SGT196330 SQP196329:SQP196330 TAL196329:TAL196330 TKH196329:TKH196330 TUD196329:TUD196330 UDZ196329:UDZ196330 UNV196329:UNV196330 UXR196329:UXR196330 VHN196329:VHN196330 VRJ196329:VRJ196330 WBF196329:WBF196330 WLB196329:WLB196330 WUX196329:WUX196330 G261865:G261866 IL261865:IL261866 SH261865:SH261866 ACD261865:ACD261866 ALZ261865:ALZ261866 AVV261865:AVV261866 BFR261865:BFR261866 BPN261865:BPN261866 BZJ261865:BZJ261866 CJF261865:CJF261866 CTB261865:CTB261866 DCX261865:DCX261866 DMT261865:DMT261866 DWP261865:DWP261866 EGL261865:EGL261866 EQH261865:EQH261866 FAD261865:FAD261866 FJZ261865:FJZ261866 FTV261865:FTV261866 GDR261865:GDR261866 GNN261865:GNN261866 GXJ261865:GXJ261866 HHF261865:HHF261866 HRB261865:HRB261866 IAX261865:IAX261866 IKT261865:IKT261866 IUP261865:IUP261866 JEL261865:JEL261866 JOH261865:JOH261866 JYD261865:JYD261866 KHZ261865:KHZ261866 KRV261865:KRV261866 LBR261865:LBR261866 LLN261865:LLN261866 LVJ261865:LVJ261866 MFF261865:MFF261866 MPB261865:MPB261866 MYX261865:MYX261866 NIT261865:NIT261866 NSP261865:NSP261866 OCL261865:OCL261866 OMH261865:OMH261866 OWD261865:OWD261866 PFZ261865:PFZ261866 PPV261865:PPV261866 PZR261865:PZR261866 QJN261865:QJN261866 QTJ261865:QTJ261866 RDF261865:RDF261866 RNB261865:RNB261866 RWX261865:RWX261866 SGT261865:SGT261866 SQP261865:SQP261866 TAL261865:TAL261866 TKH261865:TKH261866 TUD261865:TUD261866 UDZ261865:UDZ261866 UNV261865:UNV261866 UXR261865:UXR261866 VHN261865:VHN261866 VRJ261865:VRJ261866 WBF261865:WBF261866 WLB261865:WLB261866 WUX261865:WUX261866 G327401:G327402 IL327401:IL327402 SH327401:SH327402 ACD327401:ACD327402 ALZ327401:ALZ327402 AVV327401:AVV327402 BFR327401:BFR327402 BPN327401:BPN327402 BZJ327401:BZJ327402 CJF327401:CJF327402 CTB327401:CTB327402 DCX327401:DCX327402 DMT327401:DMT327402 DWP327401:DWP327402 EGL327401:EGL327402 EQH327401:EQH327402 FAD327401:FAD327402 FJZ327401:FJZ327402 FTV327401:FTV327402 GDR327401:GDR327402 GNN327401:GNN327402 GXJ327401:GXJ327402 HHF327401:HHF327402 HRB327401:HRB327402 IAX327401:IAX327402 IKT327401:IKT327402 IUP327401:IUP327402 JEL327401:JEL327402 JOH327401:JOH327402 JYD327401:JYD327402 KHZ327401:KHZ327402 KRV327401:KRV327402 LBR327401:LBR327402 LLN327401:LLN327402 LVJ327401:LVJ327402 MFF327401:MFF327402 MPB327401:MPB327402 MYX327401:MYX327402 NIT327401:NIT327402 NSP327401:NSP327402 OCL327401:OCL327402 OMH327401:OMH327402 OWD327401:OWD327402 PFZ327401:PFZ327402 PPV327401:PPV327402 PZR327401:PZR327402 QJN327401:QJN327402 QTJ327401:QTJ327402 RDF327401:RDF327402 RNB327401:RNB327402 RWX327401:RWX327402 SGT327401:SGT327402 SQP327401:SQP327402 TAL327401:TAL327402 TKH327401:TKH327402 TUD327401:TUD327402 UDZ327401:UDZ327402 UNV327401:UNV327402 UXR327401:UXR327402 VHN327401:VHN327402 VRJ327401:VRJ327402 WBF327401:WBF327402 WLB327401:WLB327402 WUX327401:WUX327402 G392937:G392938 IL392937:IL392938 SH392937:SH392938 ACD392937:ACD392938 ALZ392937:ALZ392938 AVV392937:AVV392938 BFR392937:BFR392938 BPN392937:BPN392938 BZJ392937:BZJ392938 CJF392937:CJF392938 CTB392937:CTB392938 DCX392937:DCX392938 DMT392937:DMT392938 DWP392937:DWP392938 EGL392937:EGL392938 EQH392937:EQH392938 FAD392937:FAD392938 FJZ392937:FJZ392938 FTV392937:FTV392938 GDR392937:GDR392938 GNN392937:GNN392938 GXJ392937:GXJ392938 HHF392937:HHF392938 HRB392937:HRB392938 IAX392937:IAX392938 IKT392937:IKT392938 IUP392937:IUP392938 JEL392937:JEL392938 JOH392937:JOH392938 JYD392937:JYD392938 KHZ392937:KHZ392938 KRV392937:KRV392938 LBR392937:LBR392938 LLN392937:LLN392938 LVJ392937:LVJ392938 MFF392937:MFF392938 MPB392937:MPB392938 MYX392937:MYX392938 NIT392937:NIT392938 NSP392937:NSP392938 OCL392937:OCL392938 OMH392937:OMH392938 OWD392937:OWD392938 PFZ392937:PFZ392938 PPV392937:PPV392938 PZR392937:PZR392938 QJN392937:QJN392938 QTJ392937:QTJ392938 RDF392937:RDF392938 RNB392937:RNB392938 RWX392937:RWX392938 SGT392937:SGT392938 SQP392937:SQP392938 TAL392937:TAL392938 TKH392937:TKH392938 TUD392937:TUD392938 UDZ392937:UDZ392938 UNV392937:UNV392938 UXR392937:UXR392938 VHN392937:VHN392938 VRJ392937:VRJ392938 WBF392937:WBF392938 WLB392937:WLB392938 WUX392937:WUX392938 G458473:G458474 IL458473:IL458474 SH458473:SH458474 ACD458473:ACD458474 ALZ458473:ALZ458474 AVV458473:AVV458474 BFR458473:BFR458474 BPN458473:BPN458474 BZJ458473:BZJ458474 CJF458473:CJF458474 CTB458473:CTB458474 DCX458473:DCX458474 DMT458473:DMT458474 DWP458473:DWP458474 EGL458473:EGL458474 EQH458473:EQH458474 FAD458473:FAD458474 FJZ458473:FJZ458474 FTV458473:FTV458474 GDR458473:GDR458474 GNN458473:GNN458474 GXJ458473:GXJ458474 HHF458473:HHF458474 HRB458473:HRB458474 IAX458473:IAX458474 IKT458473:IKT458474 IUP458473:IUP458474 JEL458473:JEL458474 JOH458473:JOH458474 JYD458473:JYD458474 KHZ458473:KHZ458474 KRV458473:KRV458474 LBR458473:LBR458474 LLN458473:LLN458474 LVJ458473:LVJ458474 MFF458473:MFF458474 MPB458473:MPB458474 MYX458473:MYX458474 NIT458473:NIT458474 NSP458473:NSP458474 OCL458473:OCL458474 OMH458473:OMH458474 OWD458473:OWD458474 PFZ458473:PFZ458474 PPV458473:PPV458474 PZR458473:PZR458474 QJN458473:QJN458474 QTJ458473:QTJ458474 RDF458473:RDF458474 RNB458473:RNB458474 RWX458473:RWX458474 SGT458473:SGT458474 SQP458473:SQP458474 TAL458473:TAL458474 TKH458473:TKH458474 TUD458473:TUD458474 UDZ458473:UDZ458474 UNV458473:UNV458474 UXR458473:UXR458474 VHN458473:VHN458474 VRJ458473:VRJ458474 WBF458473:WBF458474 WLB458473:WLB458474 WUX458473:WUX458474 G524009:G524010 IL524009:IL524010 SH524009:SH524010 ACD524009:ACD524010 ALZ524009:ALZ524010 AVV524009:AVV524010 BFR524009:BFR524010 BPN524009:BPN524010 BZJ524009:BZJ524010 CJF524009:CJF524010 CTB524009:CTB524010 DCX524009:DCX524010 DMT524009:DMT524010 DWP524009:DWP524010 EGL524009:EGL524010 EQH524009:EQH524010 FAD524009:FAD524010 FJZ524009:FJZ524010 FTV524009:FTV524010 GDR524009:GDR524010 GNN524009:GNN524010 GXJ524009:GXJ524010 HHF524009:HHF524010 HRB524009:HRB524010 IAX524009:IAX524010 IKT524009:IKT524010 IUP524009:IUP524010 JEL524009:JEL524010 JOH524009:JOH524010 JYD524009:JYD524010 KHZ524009:KHZ524010 KRV524009:KRV524010 LBR524009:LBR524010 LLN524009:LLN524010 LVJ524009:LVJ524010 MFF524009:MFF524010 MPB524009:MPB524010 MYX524009:MYX524010 NIT524009:NIT524010 NSP524009:NSP524010 OCL524009:OCL524010 OMH524009:OMH524010 OWD524009:OWD524010 PFZ524009:PFZ524010 PPV524009:PPV524010 PZR524009:PZR524010 QJN524009:QJN524010 QTJ524009:QTJ524010 RDF524009:RDF524010 RNB524009:RNB524010 RWX524009:RWX524010 SGT524009:SGT524010 SQP524009:SQP524010 TAL524009:TAL524010 TKH524009:TKH524010 TUD524009:TUD524010 UDZ524009:UDZ524010 UNV524009:UNV524010 UXR524009:UXR524010 VHN524009:VHN524010 VRJ524009:VRJ524010 WBF524009:WBF524010 WLB524009:WLB524010 WUX524009:WUX524010 G589545:G589546 IL589545:IL589546 SH589545:SH589546 ACD589545:ACD589546 ALZ589545:ALZ589546 AVV589545:AVV589546 BFR589545:BFR589546 BPN589545:BPN589546 BZJ589545:BZJ589546 CJF589545:CJF589546 CTB589545:CTB589546 DCX589545:DCX589546 DMT589545:DMT589546 DWP589545:DWP589546 EGL589545:EGL589546 EQH589545:EQH589546 FAD589545:FAD589546 FJZ589545:FJZ589546 FTV589545:FTV589546 GDR589545:GDR589546 GNN589545:GNN589546 GXJ589545:GXJ589546 HHF589545:HHF589546 HRB589545:HRB589546 IAX589545:IAX589546 IKT589545:IKT589546 IUP589545:IUP589546 JEL589545:JEL589546 JOH589545:JOH589546 JYD589545:JYD589546 KHZ589545:KHZ589546 KRV589545:KRV589546 LBR589545:LBR589546 LLN589545:LLN589546 LVJ589545:LVJ589546 MFF589545:MFF589546 MPB589545:MPB589546 MYX589545:MYX589546 NIT589545:NIT589546 NSP589545:NSP589546 OCL589545:OCL589546 OMH589545:OMH589546 OWD589545:OWD589546 PFZ589545:PFZ589546 PPV589545:PPV589546 PZR589545:PZR589546 QJN589545:QJN589546 QTJ589545:QTJ589546 RDF589545:RDF589546 RNB589545:RNB589546 RWX589545:RWX589546 SGT589545:SGT589546 SQP589545:SQP589546 TAL589545:TAL589546 TKH589545:TKH589546 TUD589545:TUD589546 UDZ589545:UDZ589546 UNV589545:UNV589546 UXR589545:UXR589546 VHN589545:VHN589546 VRJ589545:VRJ589546 WBF589545:WBF589546 WLB589545:WLB589546 WUX589545:WUX589546 G655081:G655082 IL655081:IL655082 SH655081:SH655082 ACD655081:ACD655082 ALZ655081:ALZ655082 AVV655081:AVV655082 BFR655081:BFR655082 BPN655081:BPN655082 BZJ655081:BZJ655082 CJF655081:CJF655082 CTB655081:CTB655082 DCX655081:DCX655082 DMT655081:DMT655082 DWP655081:DWP655082 EGL655081:EGL655082 EQH655081:EQH655082 FAD655081:FAD655082 FJZ655081:FJZ655082 FTV655081:FTV655082 GDR655081:GDR655082 GNN655081:GNN655082 GXJ655081:GXJ655082 HHF655081:HHF655082 HRB655081:HRB655082 IAX655081:IAX655082 IKT655081:IKT655082 IUP655081:IUP655082 JEL655081:JEL655082 JOH655081:JOH655082 JYD655081:JYD655082 KHZ655081:KHZ655082 KRV655081:KRV655082 LBR655081:LBR655082 LLN655081:LLN655082 LVJ655081:LVJ655082 MFF655081:MFF655082 MPB655081:MPB655082 MYX655081:MYX655082 NIT655081:NIT655082 NSP655081:NSP655082 OCL655081:OCL655082 OMH655081:OMH655082 OWD655081:OWD655082 PFZ655081:PFZ655082 PPV655081:PPV655082 PZR655081:PZR655082 QJN655081:QJN655082 QTJ655081:QTJ655082 RDF655081:RDF655082 RNB655081:RNB655082 RWX655081:RWX655082 SGT655081:SGT655082 SQP655081:SQP655082 TAL655081:TAL655082 TKH655081:TKH655082 TUD655081:TUD655082 UDZ655081:UDZ655082 UNV655081:UNV655082 UXR655081:UXR655082 VHN655081:VHN655082 VRJ655081:VRJ655082 WBF655081:WBF655082 WLB655081:WLB655082 WUX655081:WUX655082 G720617:G720618 IL720617:IL720618 SH720617:SH720618 ACD720617:ACD720618 ALZ720617:ALZ720618 AVV720617:AVV720618 BFR720617:BFR720618 BPN720617:BPN720618 BZJ720617:BZJ720618 CJF720617:CJF720618 CTB720617:CTB720618 DCX720617:DCX720618 DMT720617:DMT720618 DWP720617:DWP720618 EGL720617:EGL720618 EQH720617:EQH720618 FAD720617:FAD720618 FJZ720617:FJZ720618 FTV720617:FTV720618 GDR720617:GDR720618 GNN720617:GNN720618 GXJ720617:GXJ720618 HHF720617:HHF720618 HRB720617:HRB720618 IAX720617:IAX720618 IKT720617:IKT720618 IUP720617:IUP720618 JEL720617:JEL720618 JOH720617:JOH720618 JYD720617:JYD720618 KHZ720617:KHZ720618 KRV720617:KRV720618 LBR720617:LBR720618 LLN720617:LLN720618 LVJ720617:LVJ720618 MFF720617:MFF720618 MPB720617:MPB720618 MYX720617:MYX720618 NIT720617:NIT720618 NSP720617:NSP720618 OCL720617:OCL720618 OMH720617:OMH720618 OWD720617:OWD720618 PFZ720617:PFZ720618 PPV720617:PPV720618 PZR720617:PZR720618 QJN720617:QJN720618 QTJ720617:QTJ720618 RDF720617:RDF720618 RNB720617:RNB720618 RWX720617:RWX720618 SGT720617:SGT720618 SQP720617:SQP720618 TAL720617:TAL720618 TKH720617:TKH720618 TUD720617:TUD720618 UDZ720617:UDZ720618 UNV720617:UNV720618 UXR720617:UXR720618 VHN720617:VHN720618 VRJ720617:VRJ720618 WBF720617:WBF720618 WLB720617:WLB720618 WUX720617:WUX720618 G786153:G786154 IL786153:IL786154 SH786153:SH786154 ACD786153:ACD786154 ALZ786153:ALZ786154 AVV786153:AVV786154 BFR786153:BFR786154 BPN786153:BPN786154 BZJ786153:BZJ786154 CJF786153:CJF786154 CTB786153:CTB786154 DCX786153:DCX786154 DMT786153:DMT786154 DWP786153:DWP786154 EGL786153:EGL786154 EQH786153:EQH786154 FAD786153:FAD786154 FJZ786153:FJZ786154 FTV786153:FTV786154 GDR786153:GDR786154 GNN786153:GNN786154 GXJ786153:GXJ786154 HHF786153:HHF786154 HRB786153:HRB786154 IAX786153:IAX786154 IKT786153:IKT786154 IUP786153:IUP786154 JEL786153:JEL786154 JOH786153:JOH786154 JYD786153:JYD786154 KHZ786153:KHZ786154 KRV786153:KRV786154 LBR786153:LBR786154 LLN786153:LLN786154 LVJ786153:LVJ786154 MFF786153:MFF786154 MPB786153:MPB786154 MYX786153:MYX786154 NIT786153:NIT786154 NSP786153:NSP786154 OCL786153:OCL786154 OMH786153:OMH786154 OWD786153:OWD786154 PFZ786153:PFZ786154 PPV786153:PPV786154 PZR786153:PZR786154 QJN786153:QJN786154 QTJ786153:QTJ786154 RDF786153:RDF786154 RNB786153:RNB786154 RWX786153:RWX786154 SGT786153:SGT786154 SQP786153:SQP786154 TAL786153:TAL786154 TKH786153:TKH786154 TUD786153:TUD786154 UDZ786153:UDZ786154 UNV786153:UNV786154 UXR786153:UXR786154 VHN786153:VHN786154 VRJ786153:VRJ786154 WBF786153:WBF786154 WLB786153:WLB786154 WUX786153:WUX786154 G851689:G851690 IL851689:IL851690 SH851689:SH851690 ACD851689:ACD851690 ALZ851689:ALZ851690 AVV851689:AVV851690 BFR851689:BFR851690 BPN851689:BPN851690 BZJ851689:BZJ851690 CJF851689:CJF851690 CTB851689:CTB851690 DCX851689:DCX851690 DMT851689:DMT851690 DWP851689:DWP851690 EGL851689:EGL851690 EQH851689:EQH851690 FAD851689:FAD851690 FJZ851689:FJZ851690 FTV851689:FTV851690 GDR851689:GDR851690 GNN851689:GNN851690 GXJ851689:GXJ851690 HHF851689:HHF851690 HRB851689:HRB851690 IAX851689:IAX851690 IKT851689:IKT851690 IUP851689:IUP851690 JEL851689:JEL851690 JOH851689:JOH851690 JYD851689:JYD851690 KHZ851689:KHZ851690 KRV851689:KRV851690 LBR851689:LBR851690 LLN851689:LLN851690 LVJ851689:LVJ851690 MFF851689:MFF851690 MPB851689:MPB851690 MYX851689:MYX851690 NIT851689:NIT851690 NSP851689:NSP851690 OCL851689:OCL851690 OMH851689:OMH851690 OWD851689:OWD851690 PFZ851689:PFZ851690 PPV851689:PPV851690 PZR851689:PZR851690 QJN851689:QJN851690 QTJ851689:QTJ851690 RDF851689:RDF851690 RNB851689:RNB851690 RWX851689:RWX851690 SGT851689:SGT851690 SQP851689:SQP851690 TAL851689:TAL851690 TKH851689:TKH851690 TUD851689:TUD851690 UDZ851689:UDZ851690 UNV851689:UNV851690 UXR851689:UXR851690 VHN851689:VHN851690 VRJ851689:VRJ851690 WBF851689:WBF851690 WLB851689:WLB851690 WUX851689:WUX851690 G917225:G917226 IL917225:IL917226 SH917225:SH917226 ACD917225:ACD917226 ALZ917225:ALZ917226 AVV917225:AVV917226 BFR917225:BFR917226 BPN917225:BPN917226 BZJ917225:BZJ917226 CJF917225:CJF917226 CTB917225:CTB917226 DCX917225:DCX917226 DMT917225:DMT917226 DWP917225:DWP917226 EGL917225:EGL917226 EQH917225:EQH917226 FAD917225:FAD917226 FJZ917225:FJZ917226 FTV917225:FTV917226 GDR917225:GDR917226 GNN917225:GNN917226 GXJ917225:GXJ917226 HHF917225:HHF917226 HRB917225:HRB917226 IAX917225:IAX917226 IKT917225:IKT917226 IUP917225:IUP917226 JEL917225:JEL917226 JOH917225:JOH917226 JYD917225:JYD917226 KHZ917225:KHZ917226 KRV917225:KRV917226 LBR917225:LBR917226 LLN917225:LLN917226 LVJ917225:LVJ917226 MFF917225:MFF917226 MPB917225:MPB917226 MYX917225:MYX917226 NIT917225:NIT917226 NSP917225:NSP917226 OCL917225:OCL917226 OMH917225:OMH917226 OWD917225:OWD917226 PFZ917225:PFZ917226 PPV917225:PPV917226 PZR917225:PZR917226 QJN917225:QJN917226 QTJ917225:QTJ917226 RDF917225:RDF917226 RNB917225:RNB917226 RWX917225:RWX917226 SGT917225:SGT917226 SQP917225:SQP917226 TAL917225:TAL917226 TKH917225:TKH917226 TUD917225:TUD917226 UDZ917225:UDZ917226 UNV917225:UNV917226 UXR917225:UXR917226 VHN917225:VHN917226 VRJ917225:VRJ917226 WBF917225:WBF917226 WLB917225:WLB917226 WUX917225:WUX917226 G982761:G982762 IL982761:IL982762 SH982761:SH982762 ACD982761:ACD982762 ALZ982761:ALZ982762 AVV982761:AVV982762 BFR982761:BFR982762 BPN982761:BPN982762 BZJ982761:BZJ982762 CJF982761:CJF982762 CTB982761:CTB982762 DCX982761:DCX982762 DMT982761:DMT982762 DWP982761:DWP982762 EGL982761:EGL982762 EQH982761:EQH982762 FAD982761:FAD982762 FJZ982761:FJZ982762 FTV982761:FTV982762 GDR982761:GDR982762 GNN982761:GNN982762 GXJ982761:GXJ982762 HHF982761:HHF982762 HRB982761:HRB982762 IAX982761:IAX982762 IKT982761:IKT982762 IUP982761:IUP982762 JEL982761:JEL982762 JOH982761:JOH982762 JYD982761:JYD982762 KHZ982761:KHZ982762 KRV982761:KRV982762 LBR982761:LBR982762 LLN982761:LLN982762 LVJ982761:LVJ982762 MFF982761:MFF982762 MPB982761:MPB982762 MYX982761:MYX982762 NIT982761:NIT982762 NSP982761:NSP982762 OCL982761:OCL982762 OMH982761:OMH982762 OWD982761:OWD982762 PFZ982761:PFZ982762 PPV982761:PPV982762 PZR982761:PZR982762 QJN982761:QJN982762 QTJ982761:QTJ982762 RDF982761:RDF982762 RNB982761:RNB982762 RWX982761:RWX982762 SGT982761:SGT982762 SQP982761:SQP982762 TAL982761:TAL982762 TKH982761:TKH982762 TUD982761:TUD982762 UDZ982761:UDZ982762 UNV982761:UNV982762 UXR982761:UXR982762 VHN982761:VHN982762 VRJ982761:VRJ982762 WBF982761:WBF982762 WLB982761:WLB982762 WUX982761:WUX982762 D65541:E65545 II65541:IJ65545 SE65541:SF65545 ACA65541:ACB65545 ALW65541:ALX65545 AVS65541:AVT65545 BFO65541:BFP65545 BPK65541:BPL65545 BZG65541:BZH65545 CJC65541:CJD65545 CSY65541:CSZ65545 DCU65541:DCV65545 DMQ65541:DMR65545 DWM65541:DWN65545 EGI65541:EGJ65545 EQE65541:EQF65545 FAA65541:FAB65545 FJW65541:FJX65545 FTS65541:FTT65545 GDO65541:GDP65545 GNK65541:GNL65545 GXG65541:GXH65545 HHC65541:HHD65545 HQY65541:HQZ65545 IAU65541:IAV65545 IKQ65541:IKR65545 IUM65541:IUN65545 JEI65541:JEJ65545 JOE65541:JOF65545 JYA65541:JYB65545 KHW65541:KHX65545 KRS65541:KRT65545 LBO65541:LBP65545 LLK65541:LLL65545 LVG65541:LVH65545 MFC65541:MFD65545 MOY65541:MOZ65545 MYU65541:MYV65545 NIQ65541:NIR65545 NSM65541:NSN65545 OCI65541:OCJ65545 OME65541:OMF65545 OWA65541:OWB65545 PFW65541:PFX65545 PPS65541:PPT65545 PZO65541:PZP65545 QJK65541:QJL65545 QTG65541:QTH65545 RDC65541:RDD65545 RMY65541:RMZ65545 RWU65541:RWV65545 SGQ65541:SGR65545 SQM65541:SQN65545 TAI65541:TAJ65545 TKE65541:TKF65545 TUA65541:TUB65545 UDW65541:UDX65545 UNS65541:UNT65545 UXO65541:UXP65545 VHK65541:VHL65545 VRG65541:VRH65545 WBC65541:WBD65545 WKY65541:WKZ65545 WUU65541:WUV65545 D131077:E131081 II131077:IJ131081 SE131077:SF131081 ACA131077:ACB131081 ALW131077:ALX131081 AVS131077:AVT131081 BFO131077:BFP131081 BPK131077:BPL131081 BZG131077:BZH131081 CJC131077:CJD131081 CSY131077:CSZ131081 DCU131077:DCV131081 DMQ131077:DMR131081 DWM131077:DWN131081 EGI131077:EGJ131081 EQE131077:EQF131081 FAA131077:FAB131081 FJW131077:FJX131081 FTS131077:FTT131081 GDO131077:GDP131081 GNK131077:GNL131081 GXG131077:GXH131081 HHC131077:HHD131081 HQY131077:HQZ131081 IAU131077:IAV131081 IKQ131077:IKR131081 IUM131077:IUN131081 JEI131077:JEJ131081 JOE131077:JOF131081 JYA131077:JYB131081 KHW131077:KHX131081 KRS131077:KRT131081 LBO131077:LBP131081 LLK131077:LLL131081 LVG131077:LVH131081 MFC131077:MFD131081 MOY131077:MOZ131081 MYU131077:MYV131081 NIQ131077:NIR131081 NSM131077:NSN131081 OCI131077:OCJ131081 OME131077:OMF131081 OWA131077:OWB131081 PFW131077:PFX131081 PPS131077:PPT131081 PZO131077:PZP131081 QJK131077:QJL131081 QTG131077:QTH131081 RDC131077:RDD131081 RMY131077:RMZ131081 RWU131077:RWV131081 SGQ131077:SGR131081 SQM131077:SQN131081 TAI131077:TAJ131081 TKE131077:TKF131081 TUA131077:TUB131081 UDW131077:UDX131081 UNS131077:UNT131081 UXO131077:UXP131081 VHK131077:VHL131081 VRG131077:VRH131081 WBC131077:WBD131081 WKY131077:WKZ131081 WUU131077:WUV131081 D196613:E196617 II196613:IJ196617 SE196613:SF196617 ACA196613:ACB196617 ALW196613:ALX196617 AVS196613:AVT196617 BFO196613:BFP196617 BPK196613:BPL196617 BZG196613:BZH196617 CJC196613:CJD196617 CSY196613:CSZ196617 DCU196613:DCV196617 DMQ196613:DMR196617 DWM196613:DWN196617 EGI196613:EGJ196617 EQE196613:EQF196617 FAA196613:FAB196617 FJW196613:FJX196617 FTS196613:FTT196617 GDO196613:GDP196617 GNK196613:GNL196617 GXG196613:GXH196617 HHC196613:HHD196617 HQY196613:HQZ196617 IAU196613:IAV196617 IKQ196613:IKR196617 IUM196613:IUN196617 JEI196613:JEJ196617 JOE196613:JOF196617 JYA196613:JYB196617 KHW196613:KHX196617 KRS196613:KRT196617 LBO196613:LBP196617 LLK196613:LLL196617 LVG196613:LVH196617 MFC196613:MFD196617 MOY196613:MOZ196617 MYU196613:MYV196617 NIQ196613:NIR196617 NSM196613:NSN196617 OCI196613:OCJ196617 OME196613:OMF196617 OWA196613:OWB196617 PFW196613:PFX196617 PPS196613:PPT196617 PZO196613:PZP196617 QJK196613:QJL196617 QTG196613:QTH196617 RDC196613:RDD196617 RMY196613:RMZ196617 RWU196613:RWV196617 SGQ196613:SGR196617 SQM196613:SQN196617 TAI196613:TAJ196617 TKE196613:TKF196617 TUA196613:TUB196617 UDW196613:UDX196617 UNS196613:UNT196617 UXO196613:UXP196617 VHK196613:VHL196617 VRG196613:VRH196617 WBC196613:WBD196617 WKY196613:WKZ196617 WUU196613:WUV196617 D262149:E262153 II262149:IJ262153 SE262149:SF262153 ACA262149:ACB262153 ALW262149:ALX262153 AVS262149:AVT262153 BFO262149:BFP262153 BPK262149:BPL262153 BZG262149:BZH262153 CJC262149:CJD262153 CSY262149:CSZ262153 DCU262149:DCV262153 DMQ262149:DMR262153 DWM262149:DWN262153 EGI262149:EGJ262153 EQE262149:EQF262153 FAA262149:FAB262153 FJW262149:FJX262153 FTS262149:FTT262153 GDO262149:GDP262153 GNK262149:GNL262153 GXG262149:GXH262153 HHC262149:HHD262153 HQY262149:HQZ262153 IAU262149:IAV262153 IKQ262149:IKR262153 IUM262149:IUN262153 JEI262149:JEJ262153 JOE262149:JOF262153 JYA262149:JYB262153 KHW262149:KHX262153 KRS262149:KRT262153 LBO262149:LBP262153 LLK262149:LLL262153 LVG262149:LVH262153 MFC262149:MFD262153 MOY262149:MOZ262153 MYU262149:MYV262153 NIQ262149:NIR262153 NSM262149:NSN262153 OCI262149:OCJ262153 OME262149:OMF262153 OWA262149:OWB262153 PFW262149:PFX262153 PPS262149:PPT262153 PZO262149:PZP262153 QJK262149:QJL262153 QTG262149:QTH262153 RDC262149:RDD262153 RMY262149:RMZ262153 RWU262149:RWV262153 SGQ262149:SGR262153 SQM262149:SQN262153 TAI262149:TAJ262153 TKE262149:TKF262153 TUA262149:TUB262153 UDW262149:UDX262153 UNS262149:UNT262153 UXO262149:UXP262153 VHK262149:VHL262153 VRG262149:VRH262153 WBC262149:WBD262153 WKY262149:WKZ262153 WUU262149:WUV262153 D327685:E327689 II327685:IJ327689 SE327685:SF327689 ACA327685:ACB327689 ALW327685:ALX327689 AVS327685:AVT327689 BFO327685:BFP327689 BPK327685:BPL327689 BZG327685:BZH327689 CJC327685:CJD327689 CSY327685:CSZ327689 DCU327685:DCV327689 DMQ327685:DMR327689 DWM327685:DWN327689 EGI327685:EGJ327689 EQE327685:EQF327689 FAA327685:FAB327689 FJW327685:FJX327689 FTS327685:FTT327689 GDO327685:GDP327689 GNK327685:GNL327689 GXG327685:GXH327689 HHC327685:HHD327689 HQY327685:HQZ327689 IAU327685:IAV327689 IKQ327685:IKR327689 IUM327685:IUN327689 JEI327685:JEJ327689 JOE327685:JOF327689 JYA327685:JYB327689 KHW327685:KHX327689 KRS327685:KRT327689 LBO327685:LBP327689 LLK327685:LLL327689 LVG327685:LVH327689 MFC327685:MFD327689 MOY327685:MOZ327689 MYU327685:MYV327689 NIQ327685:NIR327689 NSM327685:NSN327689 OCI327685:OCJ327689 OME327685:OMF327689 OWA327685:OWB327689 PFW327685:PFX327689 PPS327685:PPT327689 PZO327685:PZP327689 QJK327685:QJL327689 QTG327685:QTH327689 RDC327685:RDD327689 RMY327685:RMZ327689 RWU327685:RWV327689 SGQ327685:SGR327689 SQM327685:SQN327689 TAI327685:TAJ327689 TKE327685:TKF327689 TUA327685:TUB327689 UDW327685:UDX327689 UNS327685:UNT327689 UXO327685:UXP327689 VHK327685:VHL327689 VRG327685:VRH327689 WBC327685:WBD327689 WKY327685:WKZ327689 WUU327685:WUV327689 D393221:E393225 II393221:IJ393225 SE393221:SF393225 ACA393221:ACB393225 ALW393221:ALX393225 AVS393221:AVT393225 BFO393221:BFP393225 BPK393221:BPL393225 BZG393221:BZH393225 CJC393221:CJD393225 CSY393221:CSZ393225 DCU393221:DCV393225 DMQ393221:DMR393225 DWM393221:DWN393225 EGI393221:EGJ393225 EQE393221:EQF393225 FAA393221:FAB393225 FJW393221:FJX393225 FTS393221:FTT393225 GDO393221:GDP393225 GNK393221:GNL393225 GXG393221:GXH393225 HHC393221:HHD393225 HQY393221:HQZ393225 IAU393221:IAV393225 IKQ393221:IKR393225 IUM393221:IUN393225 JEI393221:JEJ393225 JOE393221:JOF393225 JYA393221:JYB393225 KHW393221:KHX393225 KRS393221:KRT393225 LBO393221:LBP393225 LLK393221:LLL393225 LVG393221:LVH393225 MFC393221:MFD393225 MOY393221:MOZ393225 MYU393221:MYV393225 NIQ393221:NIR393225 NSM393221:NSN393225 OCI393221:OCJ393225 OME393221:OMF393225 OWA393221:OWB393225 PFW393221:PFX393225 PPS393221:PPT393225 PZO393221:PZP393225 QJK393221:QJL393225 QTG393221:QTH393225 RDC393221:RDD393225 RMY393221:RMZ393225 RWU393221:RWV393225 SGQ393221:SGR393225 SQM393221:SQN393225 TAI393221:TAJ393225 TKE393221:TKF393225 TUA393221:TUB393225 UDW393221:UDX393225 UNS393221:UNT393225 UXO393221:UXP393225 VHK393221:VHL393225 VRG393221:VRH393225 WBC393221:WBD393225 WKY393221:WKZ393225 WUU393221:WUV393225 D458757:E458761 II458757:IJ458761 SE458757:SF458761 ACA458757:ACB458761 ALW458757:ALX458761 AVS458757:AVT458761 BFO458757:BFP458761 BPK458757:BPL458761 BZG458757:BZH458761 CJC458757:CJD458761 CSY458757:CSZ458761 DCU458757:DCV458761 DMQ458757:DMR458761 DWM458757:DWN458761 EGI458757:EGJ458761 EQE458757:EQF458761 FAA458757:FAB458761 FJW458757:FJX458761 FTS458757:FTT458761 GDO458757:GDP458761 GNK458757:GNL458761 GXG458757:GXH458761 HHC458757:HHD458761 HQY458757:HQZ458761 IAU458757:IAV458761 IKQ458757:IKR458761 IUM458757:IUN458761 JEI458757:JEJ458761 JOE458757:JOF458761 JYA458757:JYB458761 KHW458757:KHX458761 KRS458757:KRT458761 LBO458757:LBP458761 LLK458757:LLL458761 LVG458757:LVH458761 MFC458757:MFD458761 MOY458757:MOZ458761 MYU458757:MYV458761 NIQ458757:NIR458761 NSM458757:NSN458761 OCI458757:OCJ458761 OME458757:OMF458761 OWA458757:OWB458761 PFW458757:PFX458761 PPS458757:PPT458761 PZO458757:PZP458761 QJK458757:QJL458761 QTG458757:QTH458761 RDC458757:RDD458761 RMY458757:RMZ458761 RWU458757:RWV458761 SGQ458757:SGR458761 SQM458757:SQN458761 TAI458757:TAJ458761 TKE458757:TKF458761 TUA458757:TUB458761 UDW458757:UDX458761 UNS458757:UNT458761 UXO458757:UXP458761 VHK458757:VHL458761 VRG458757:VRH458761 WBC458757:WBD458761 WKY458757:WKZ458761 WUU458757:WUV458761 D524293:E524297 II524293:IJ524297 SE524293:SF524297 ACA524293:ACB524297 ALW524293:ALX524297 AVS524293:AVT524297 BFO524293:BFP524297 BPK524293:BPL524297 BZG524293:BZH524297 CJC524293:CJD524297 CSY524293:CSZ524297 DCU524293:DCV524297 DMQ524293:DMR524297 DWM524293:DWN524297 EGI524293:EGJ524297 EQE524293:EQF524297 FAA524293:FAB524297 FJW524293:FJX524297 FTS524293:FTT524297 GDO524293:GDP524297 GNK524293:GNL524297 GXG524293:GXH524297 HHC524293:HHD524297 HQY524293:HQZ524297 IAU524293:IAV524297 IKQ524293:IKR524297 IUM524293:IUN524297 JEI524293:JEJ524297 JOE524293:JOF524297 JYA524293:JYB524297 KHW524293:KHX524297 KRS524293:KRT524297 LBO524293:LBP524297 LLK524293:LLL524297 LVG524293:LVH524297 MFC524293:MFD524297 MOY524293:MOZ524297 MYU524293:MYV524297 NIQ524293:NIR524297 NSM524293:NSN524297 OCI524293:OCJ524297 OME524293:OMF524297 OWA524293:OWB524297 PFW524293:PFX524297 PPS524293:PPT524297 PZO524293:PZP524297 QJK524293:QJL524297 QTG524293:QTH524297 RDC524293:RDD524297 RMY524293:RMZ524297 RWU524293:RWV524297 SGQ524293:SGR524297 SQM524293:SQN524297 TAI524293:TAJ524297 TKE524293:TKF524297 TUA524293:TUB524297 UDW524293:UDX524297 UNS524293:UNT524297 UXO524293:UXP524297 VHK524293:VHL524297 VRG524293:VRH524297 WBC524293:WBD524297 WKY524293:WKZ524297 WUU524293:WUV524297 D589829:E589833 II589829:IJ589833 SE589829:SF589833 ACA589829:ACB589833 ALW589829:ALX589833 AVS589829:AVT589833 BFO589829:BFP589833 BPK589829:BPL589833 BZG589829:BZH589833 CJC589829:CJD589833 CSY589829:CSZ589833 DCU589829:DCV589833 DMQ589829:DMR589833 DWM589829:DWN589833 EGI589829:EGJ589833 EQE589829:EQF589833 FAA589829:FAB589833 FJW589829:FJX589833 FTS589829:FTT589833 GDO589829:GDP589833 GNK589829:GNL589833 GXG589829:GXH589833 HHC589829:HHD589833 HQY589829:HQZ589833 IAU589829:IAV589833 IKQ589829:IKR589833 IUM589829:IUN589833 JEI589829:JEJ589833 JOE589829:JOF589833 JYA589829:JYB589833 KHW589829:KHX589833 KRS589829:KRT589833 LBO589829:LBP589833 LLK589829:LLL589833 LVG589829:LVH589833 MFC589829:MFD589833 MOY589829:MOZ589833 MYU589829:MYV589833 NIQ589829:NIR589833 NSM589829:NSN589833 OCI589829:OCJ589833 OME589829:OMF589833 OWA589829:OWB589833 PFW589829:PFX589833 PPS589829:PPT589833 PZO589829:PZP589833 QJK589829:QJL589833 QTG589829:QTH589833 RDC589829:RDD589833 RMY589829:RMZ589833 RWU589829:RWV589833 SGQ589829:SGR589833 SQM589829:SQN589833 TAI589829:TAJ589833 TKE589829:TKF589833 TUA589829:TUB589833 UDW589829:UDX589833 UNS589829:UNT589833 UXO589829:UXP589833 VHK589829:VHL589833 VRG589829:VRH589833 WBC589829:WBD589833 WKY589829:WKZ589833 WUU589829:WUV589833 D655365:E655369 II655365:IJ655369 SE655365:SF655369 ACA655365:ACB655369 ALW655365:ALX655369 AVS655365:AVT655369 BFO655365:BFP655369 BPK655365:BPL655369 BZG655365:BZH655369 CJC655365:CJD655369 CSY655365:CSZ655369 DCU655365:DCV655369 DMQ655365:DMR655369 DWM655365:DWN655369 EGI655365:EGJ655369 EQE655365:EQF655369 FAA655365:FAB655369 FJW655365:FJX655369 FTS655365:FTT655369 GDO655365:GDP655369 GNK655365:GNL655369 GXG655365:GXH655369 HHC655365:HHD655369 HQY655365:HQZ655369 IAU655365:IAV655369 IKQ655365:IKR655369 IUM655365:IUN655369 JEI655365:JEJ655369 JOE655365:JOF655369 JYA655365:JYB655369 KHW655365:KHX655369 KRS655365:KRT655369 LBO655365:LBP655369 LLK655365:LLL655369 LVG655365:LVH655369 MFC655365:MFD655369 MOY655365:MOZ655369 MYU655365:MYV655369 NIQ655365:NIR655369 NSM655365:NSN655369 OCI655365:OCJ655369 OME655365:OMF655369 OWA655365:OWB655369 PFW655365:PFX655369 PPS655365:PPT655369 PZO655365:PZP655369 QJK655365:QJL655369 QTG655365:QTH655369 RDC655365:RDD655369 RMY655365:RMZ655369 RWU655365:RWV655369 SGQ655365:SGR655369 SQM655365:SQN655369 TAI655365:TAJ655369 TKE655365:TKF655369 TUA655365:TUB655369 UDW655365:UDX655369 UNS655365:UNT655369 UXO655365:UXP655369 VHK655365:VHL655369 VRG655365:VRH655369 WBC655365:WBD655369 WKY655365:WKZ655369 WUU655365:WUV655369 D720901:E720905 II720901:IJ720905 SE720901:SF720905 ACA720901:ACB720905 ALW720901:ALX720905 AVS720901:AVT720905 BFO720901:BFP720905 BPK720901:BPL720905 BZG720901:BZH720905 CJC720901:CJD720905 CSY720901:CSZ720905 DCU720901:DCV720905 DMQ720901:DMR720905 DWM720901:DWN720905 EGI720901:EGJ720905 EQE720901:EQF720905 FAA720901:FAB720905 FJW720901:FJX720905 FTS720901:FTT720905 GDO720901:GDP720905 GNK720901:GNL720905 GXG720901:GXH720905 HHC720901:HHD720905 HQY720901:HQZ720905 IAU720901:IAV720905 IKQ720901:IKR720905 IUM720901:IUN720905 JEI720901:JEJ720905 JOE720901:JOF720905 JYA720901:JYB720905 KHW720901:KHX720905 KRS720901:KRT720905 LBO720901:LBP720905 LLK720901:LLL720905 LVG720901:LVH720905 MFC720901:MFD720905 MOY720901:MOZ720905 MYU720901:MYV720905 NIQ720901:NIR720905 NSM720901:NSN720905 OCI720901:OCJ720905 OME720901:OMF720905 OWA720901:OWB720905 PFW720901:PFX720905 PPS720901:PPT720905 PZO720901:PZP720905 QJK720901:QJL720905 QTG720901:QTH720905 RDC720901:RDD720905 RMY720901:RMZ720905 RWU720901:RWV720905 SGQ720901:SGR720905 SQM720901:SQN720905 TAI720901:TAJ720905 TKE720901:TKF720905 TUA720901:TUB720905 UDW720901:UDX720905 UNS720901:UNT720905 UXO720901:UXP720905 VHK720901:VHL720905 VRG720901:VRH720905 WBC720901:WBD720905 WKY720901:WKZ720905 WUU720901:WUV720905 D786437:E786441 II786437:IJ786441 SE786437:SF786441 ACA786437:ACB786441 ALW786437:ALX786441 AVS786437:AVT786441 BFO786437:BFP786441 BPK786437:BPL786441 BZG786437:BZH786441 CJC786437:CJD786441 CSY786437:CSZ786441 DCU786437:DCV786441 DMQ786437:DMR786441 DWM786437:DWN786441 EGI786437:EGJ786441 EQE786437:EQF786441 FAA786437:FAB786441 FJW786437:FJX786441 FTS786437:FTT786441 GDO786437:GDP786441 GNK786437:GNL786441 GXG786437:GXH786441 HHC786437:HHD786441 HQY786437:HQZ786441 IAU786437:IAV786441 IKQ786437:IKR786441 IUM786437:IUN786441 JEI786437:JEJ786441 JOE786437:JOF786441 JYA786437:JYB786441 KHW786437:KHX786441 KRS786437:KRT786441 LBO786437:LBP786441 LLK786437:LLL786441 LVG786437:LVH786441 MFC786437:MFD786441 MOY786437:MOZ786441 MYU786437:MYV786441 NIQ786437:NIR786441 NSM786437:NSN786441 OCI786437:OCJ786441 OME786437:OMF786441 OWA786437:OWB786441 PFW786437:PFX786441 PPS786437:PPT786441 PZO786437:PZP786441 QJK786437:QJL786441 QTG786437:QTH786441 RDC786437:RDD786441 RMY786437:RMZ786441 RWU786437:RWV786441 SGQ786437:SGR786441 SQM786437:SQN786441 TAI786437:TAJ786441 TKE786437:TKF786441 TUA786437:TUB786441 UDW786437:UDX786441 UNS786437:UNT786441 UXO786437:UXP786441 VHK786437:VHL786441 VRG786437:VRH786441 WBC786437:WBD786441 WKY786437:WKZ786441 WUU786437:WUV786441 D851973:E851977 II851973:IJ851977 SE851973:SF851977 ACA851973:ACB851977 ALW851973:ALX851977 AVS851973:AVT851977 BFO851973:BFP851977 BPK851973:BPL851977 BZG851973:BZH851977 CJC851973:CJD851977 CSY851973:CSZ851977 DCU851973:DCV851977 DMQ851973:DMR851977 DWM851973:DWN851977 EGI851973:EGJ851977 EQE851973:EQF851977 FAA851973:FAB851977 FJW851973:FJX851977 FTS851973:FTT851977 GDO851973:GDP851977 GNK851973:GNL851977 GXG851973:GXH851977 HHC851973:HHD851977 HQY851973:HQZ851977 IAU851973:IAV851977 IKQ851973:IKR851977 IUM851973:IUN851977 JEI851973:JEJ851977 JOE851973:JOF851977 JYA851973:JYB851977 KHW851973:KHX851977 KRS851973:KRT851977 LBO851973:LBP851977 LLK851973:LLL851977 LVG851973:LVH851977 MFC851973:MFD851977 MOY851973:MOZ851977 MYU851973:MYV851977 NIQ851973:NIR851977 NSM851973:NSN851977 OCI851973:OCJ851977 OME851973:OMF851977 OWA851973:OWB851977 PFW851973:PFX851977 PPS851973:PPT851977 PZO851973:PZP851977 QJK851973:QJL851977 QTG851973:QTH851977 RDC851973:RDD851977 RMY851973:RMZ851977 RWU851973:RWV851977 SGQ851973:SGR851977 SQM851973:SQN851977 TAI851973:TAJ851977 TKE851973:TKF851977 TUA851973:TUB851977 UDW851973:UDX851977 UNS851973:UNT851977 UXO851973:UXP851977 VHK851973:VHL851977 VRG851973:VRH851977 WBC851973:WBD851977 WKY851973:WKZ851977 WUU851973:WUV851977 D917509:E917513 II917509:IJ917513 SE917509:SF917513 ACA917509:ACB917513 ALW917509:ALX917513 AVS917509:AVT917513 BFO917509:BFP917513 BPK917509:BPL917513 BZG917509:BZH917513 CJC917509:CJD917513 CSY917509:CSZ917513 DCU917509:DCV917513 DMQ917509:DMR917513 DWM917509:DWN917513 EGI917509:EGJ917513 EQE917509:EQF917513 FAA917509:FAB917513 FJW917509:FJX917513 FTS917509:FTT917513 GDO917509:GDP917513 GNK917509:GNL917513 GXG917509:GXH917513 HHC917509:HHD917513 HQY917509:HQZ917513 IAU917509:IAV917513 IKQ917509:IKR917513 IUM917509:IUN917513 JEI917509:JEJ917513 JOE917509:JOF917513 JYA917509:JYB917513 KHW917509:KHX917513 KRS917509:KRT917513 LBO917509:LBP917513 LLK917509:LLL917513 LVG917509:LVH917513 MFC917509:MFD917513 MOY917509:MOZ917513 MYU917509:MYV917513 NIQ917509:NIR917513 NSM917509:NSN917513 OCI917509:OCJ917513 OME917509:OMF917513 OWA917509:OWB917513 PFW917509:PFX917513 PPS917509:PPT917513 PZO917509:PZP917513 QJK917509:QJL917513 QTG917509:QTH917513 RDC917509:RDD917513 RMY917509:RMZ917513 RWU917509:RWV917513 SGQ917509:SGR917513 SQM917509:SQN917513 TAI917509:TAJ917513 TKE917509:TKF917513 TUA917509:TUB917513 UDW917509:UDX917513 UNS917509:UNT917513 UXO917509:UXP917513 VHK917509:VHL917513 VRG917509:VRH917513 WBC917509:WBD917513 WKY917509:WKZ917513 WUU917509:WUV917513 D983045:E983049 II983045:IJ983049 SE983045:SF983049 ACA983045:ACB983049 ALW983045:ALX983049 AVS983045:AVT983049 BFO983045:BFP983049 BPK983045:BPL983049 BZG983045:BZH983049 CJC983045:CJD983049 CSY983045:CSZ983049 DCU983045:DCV983049 DMQ983045:DMR983049 DWM983045:DWN983049 EGI983045:EGJ983049 EQE983045:EQF983049 FAA983045:FAB983049 FJW983045:FJX983049 FTS983045:FTT983049 GDO983045:GDP983049 GNK983045:GNL983049 GXG983045:GXH983049 HHC983045:HHD983049 HQY983045:HQZ983049 IAU983045:IAV983049 IKQ983045:IKR983049 IUM983045:IUN983049 JEI983045:JEJ983049 JOE983045:JOF983049 JYA983045:JYB983049 KHW983045:KHX983049 KRS983045:KRT983049 LBO983045:LBP983049 LLK983045:LLL983049 LVG983045:LVH983049 MFC983045:MFD983049 MOY983045:MOZ983049 MYU983045:MYV983049 NIQ983045:NIR983049 NSM983045:NSN983049 OCI983045:OCJ983049 OME983045:OMF983049 OWA983045:OWB983049 PFW983045:PFX983049 PPS983045:PPT983049 PZO983045:PZP983049 QJK983045:QJL983049 QTG983045:QTH983049 RDC983045:RDD983049 RMY983045:RMZ983049 RWU983045:RWV983049 SGQ983045:SGR983049 SQM983045:SQN983049 TAI983045:TAJ983049 TKE983045:TKF983049 TUA983045:TUB983049 UDW983045:UDX983049 UNS983045:UNT983049 UXO983045:UXP983049 VHK983045:VHL983049 VRG983045:VRH983049 WBC983045:WBD983049 WKY983045:WKZ983049 WUU983045:WUV983049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70" zoomScaleSheetLayoutView="70" workbookViewId="0">
      <selection activeCell="F21" sqref="F2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032" t="str">
        <f>'Attach 3(JV)'!A1</f>
        <v>Specification No. :WR2/NT/W-CIVIL/DOM/G01/26/07698</v>
      </c>
      <c r="B1" s="1032"/>
      <c r="C1" s="1032"/>
      <c r="D1" s="1032"/>
      <c r="E1" s="533"/>
      <c r="F1" s="534"/>
      <c r="G1" s="513" t="str">
        <f>"Attachment-4 " &amp; 'Attach 3(JV)'!AV1</f>
        <v xml:space="preserve">Attachment-4 </v>
      </c>
      <c r="H1" s="114"/>
      <c r="I1" s="114"/>
    </row>
    <row r="3" spans="1:9" ht="36.6"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785"/>
      <c r="G3" s="785"/>
    </row>
    <row r="4" spans="1:9" ht="20.100000000000001" customHeight="1">
      <c r="A4" s="28"/>
      <c r="H4" s="671"/>
    </row>
    <row r="5" spans="1:9" ht="20.100000000000001" customHeight="1">
      <c r="A5" s="810" t="s">
        <v>286</v>
      </c>
      <c r="B5" s="810"/>
      <c r="C5" s="810"/>
      <c r="D5" s="810"/>
      <c r="E5" s="810"/>
      <c r="F5" s="810"/>
      <c r="G5" s="810"/>
      <c r="H5" s="671"/>
    </row>
    <row r="6" spans="1:9" ht="20.100000000000001" customHeight="1">
      <c r="A6" s="32"/>
      <c r="H6" s="671"/>
    </row>
    <row r="7" spans="1:9" ht="20.100000000000001" customHeight="1">
      <c r="A7" s="33" t="str">
        <f>'Attach 3(JV)'!A7</f>
        <v>Bidder’s Name and Address  :</v>
      </c>
      <c r="F7" s="15" t="str">
        <f>'Attach 3(JV)'!E7</f>
        <v>To:</v>
      </c>
      <c r="H7" s="671"/>
    </row>
    <row r="8" spans="1:9" ht="36" customHeight="1">
      <c r="A8" s="816" t="str">
        <f>'Attach 3(JV)'!A8</f>
        <v/>
      </c>
      <c r="B8" s="816"/>
      <c r="C8" s="816"/>
      <c r="D8" s="816"/>
      <c r="F8" s="107" t="str">
        <f>'Attach 3(JV)'!E8</f>
        <v>Contract Services</v>
      </c>
      <c r="H8" s="671"/>
    </row>
    <row r="9" spans="1:9" ht="20.100000000000001" customHeight="1">
      <c r="A9" s="13" t="s">
        <v>53</v>
      </c>
      <c r="B9" s="813">
        <f>'Attach 3(JV)'!B9</f>
        <v>0</v>
      </c>
      <c r="C9" s="813"/>
      <c r="D9" s="813"/>
      <c r="F9" s="12" t="s">
        <v>54</v>
      </c>
      <c r="H9" s="671"/>
    </row>
    <row r="10" spans="1:9" ht="20.100000000000001" customHeight="1">
      <c r="A10" s="13" t="s">
        <v>55</v>
      </c>
      <c r="B10" s="813">
        <f>'Attach 3(JV)'!B10</f>
        <v>0</v>
      </c>
      <c r="C10" s="813"/>
      <c r="D10" s="813"/>
      <c r="F10" s="12" t="s">
        <v>56</v>
      </c>
      <c r="H10" s="671"/>
    </row>
    <row r="11" spans="1:9" ht="20.100000000000001" customHeight="1">
      <c r="B11" s="813">
        <f>'Attach 3(JV)'!B11</f>
        <v>0</v>
      </c>
      <c r="C11" s="813"/>
      <c r="D11" s="813"/>
      <c r="F11" s="12" t="s">
        <v>285</v>
      </c>
    </row>
    <row r="12" spans="1:9" ht="20.100000000000001" customHeight="1">
      <c r="A12" s="32"/>
      <c r="B12" s="813">
        <f>'Attach 3(JV)'!B12</f>
        <v>0</v>
      </c>
      <c r="C12" s="813"/>
      <c r="D12" s="813"/>
      <c r="E12" s="15"/>
      <c r="F12" s="12"/>
    </row>
    <row r="13" spans="1:9" ht="20.100000000000001" customHeight="1">
      <c r="A13" s="32"/>
      <c r="B13" s="102"/>
      <c r="C13" s="102"/>
      <c r="D13" s="102"/>
      <c r="E13" s="25"/>
      <c r="F13" s="77"/>
      <c r="G13" s="121"/>
    </row>
    <row r="14" spans="1:9" ht="20.100000000000001" customHeight="1">
      <c r="A14" s="32"/>
      <c r="B14" s="102"/>
      <c r="C14" s="102"/>
      <c r="D14" s="102"/>
    </row>
    <row r="15" spans="1:9" ht="20.100000000000001" customHeight="1">
      <c r="A15" s="29" t="s">
        <v>59</v>
      </c>
    </row>
    <row r="16" spans="1:9" ht="20.100000000000001" customHeight="1">
      <c r="A16" s="32"/>
    </row>
    <row r="17" spans="1:9" ht="50.1" customHeight="1">
      <c r="A17" s="1034" t="str">
        <f>"We hereby certify that equipment and materials to be supplied are produced in " &amp;H26 &amp; " eligible source " &amp; F26</f>
        <v>We hereby certify that equipment and materials to be supplied are produced in [Name of Countries],  eligible source country.</v>
      </c>
      <c r="B17" s="1034"/>
      <c r="C17" s="1034"/>
      <c r="D17" s="1034"/>
      <c r="E17" s="1034"/>
      <c r="F17" s="122" t="s">
        <v>287</v>
      </c>
      <c r="G17" s="122" t="s">
        <v>288</v>
      </c>
    </row>
    <row r="18" spans="1:9" ht="45" customHeight="1">
      <c r="A18" s="1033" t="str">
        <f>"We hereby certify that our company is incorporated and registered in " &amp;I26 &amp; " eligible source " &amp;G26</f>
        <v>We hereby certify that our company is incorporated and registered in [Name of Countries],  eligible source country.</v>
      </c>
      <c r="B18" s="1033"/>
      <c r="C18" s="1033"/>
      <c r="D18" s="1033"/>
      <c r="E18" s="1033"/>
      <c r="F18" s="126" t="s">
        <v>289</v>
      </c>
      <c r="G18" s="126" t="s">
        <v>289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61</v>
      </c>
      <c r="B21" s="62" t="str">
        <f>'Attach 3(JV)'!B24</f>
        <v>--</v>
      </c>
      <c r="D21" s="37" t="s">
        <v>62</v>
      </c>
      <c r="E21" s="198" t="str">
        <f>'Attach 3(JV)'!E24</f>
        <v/>
      </c>
      <c r="F21" s="126"/>
      <c r="G21" s="126"/>
      <c r="H21" s="112" t="str">
        <f t="shared" si="0"/>
        <v/>
      </c>
      <c r="I21" s="112" t="str">
        <f t="shared" si="0"/>
        <v/>
      </c>
    </row>
    <row r="22" spans="1:9" ht="33" customHeight="1">
      <c r="A22" s="36" t="s">
        <v>63</v>
      </c>
      <c r="B22" s="198" t="str">
        <f>'Attach 3(JV)'!B25</f>
        <v/>
      </c>
      <c r="D22" s="37" t="s">
        <v>64</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ZT+Z+jAHWLL0b1WoUrtc6cYwbCjCICAxGeITsAPzWCUtnEQY4zAX1b+3aJAOqCeYs6oivyC3nKeMP6WryzHK3Q==" saltValue="5SNb24F+PyJdhLyu3LHEmg==" spinCount="100000" sheet="1" formatColumns="0" formatRows="0" selectLockedCells="1"/>
  <customSheetViews>
    <customSheetView guid="{542FB945-3A86-4033-AD40-00AF24CF3803}"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85" zoomScaleSheetLayoutView="85" workbookViewId="0">
      <selection activeCell="C20" sqref="C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21" customFormat="1" ht="20.25" customHeight="1">
      <c r="A1" s="1035" t="str">
        <f>'Attach 3(JV)'!A1</f>
        <v>Specification No. :WR2/NT/W-CIVIL/DOM/G01/26/07698</v>
      </c>
      <c r="B1" s="1035"/>
      <c r="C1" s="1035"/>
      <c r="D1" s="535"/>
      <c r="E1" s="536" t="str">
        <f>"Attachment-4(A) "&amp; 'Attach 3(JV)'!AT1</f>
        <v xml:space="preserve">Attachment-4(A) </v>
      </c>
      <c r="F1" s="537"/>
      <c r="G1" s="537"/>
      <c r="H1" s="537"/>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row>
    <row r="2" spans="1:38" ht="11.1" customHeight="1"/>
    <row r="3" spans="1:38" ht="54"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170"/>
      <c r="G3" s="171"/>
      <c r="H3" s="170"/>
    </row>
    <row r="4" spans="1:38" ht="11.1" customHeight="1">
      <c r="A4" s="28"/>
      <c r="H4" s="172"/>
      <c r="I4" s="173"/>
    </row>
    <row r="5" spans="1:38" ht="20.100000000000001" customHeight="1">
      <c r="A5" s="810" t="s">
        <v>290</v>
      </c>
      <c r="B5" s="810"/>
      <c r="C5" s="810"/>
      <c r="D5" s="810"/>
      <c r="E5" s="810"/>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16" t="str">
        <f>'Attach 3(JV)'!A8</f>
        <v/>
      </c>
      <c r="B8" s="816"/>
      <c r="C8" s="816"/>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53</v>
      </c>
      <c r="B9" s="813">
        <f>'Attach 3(JV)'!B9</f>
        <v>0</v>
      </c>
      <c r="C9" s="813"/>
      <c r="D9" s="12" t="str">
        <f>'Attach 3(JV)'!E9</f>
        <v>Power Grid Corporation of India Ltd.,</v>
      </c>
      <c r="H9" s="172"/>
      <c r="I9" s="173"/>
    </row>
    <row r="10" spans="1:38" ht="20.100000000000001" customHeight="1">
      <c r="A10" s="13" t="s">
        <v>55</v>
      </c>
      <c r="B10" s="813">
        <f>'Attach 3(JV)'!B10</f>
        <v>0</v>
      </c>
      <c r="C10" s="813"/>
      <c r="D10" s="12" t="str">
        <f>'Attach 3(JV)'!E10</f>
        <v>Western Region Transmission System-II</v>
      </c>
      <c r="H10" s="172"/>
      <c r="I10" s="173"/>
    </row>
    <row r="11" spans="1:38" ht="20.100000000000001" customHeight="1">
      <c r="B11" s="813">
        <f>'Attach 3(JV)'!B11</f>
        <v>0</v>
      </c>
      <c r="C11" s="813"/>
      <c r="D11" s="12" t="str">
        <f>'Attach 3(JV)'!E11</f>
        <v>RHQ, Plot No 54 Vadodara-390008</v>
      </c>
    </row>
    <row r="12" spans="1:38" ht="15" customHeight="1">
      <c r="A12" s="32"/>
      <c r="B12" s="813">
        <f>'Attach 3(JV)'!B12</f>
        <v>0</v>
      </c>
      <c r="C12" s="813"/>
      <c r="D12" s="12"/>
    </row>
    <row r="13" spans="1:38" ht="20.100000000000001" customHeight="1">
      <c r="A13" s="29" t="s">
        <v>59</v>
      </c>
    </row>
    <row r="14" spans="1:38" ht="79.5" customHeight="1">
      <c r="A14" s="1036" t="s">
        <v>291</v>
      </c>
      <c r="B14" s="1036"/>
      <c r="C14" s="1036"/>
      <c r="D14" s="1036"/>
      <c r="E14" s="1036"/>
    </row>
    <row r="15" spans="1:38" ht="20.100000000000001" customHeight="1">
      <c r="A15" s="108" t="s">
        <v>292</v>
      </c>
      <c r="B15" s="108" t="s">
        <v>293</v>
      </c>
      <c r="C15" s="108" t="s">
        <v>294</v>
      </c>
      <c r="D15" s="108" t="s">
        <v>295</v>
      </c>
      <c r="E15" s="108" t="s">
        <v>296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036" t="s">
        <v>297</v>
      </c>
      <c r="B22" s="1036"/>
      <c r="C22" s="1036"/>
      <c r="D22" s="1036"/>
      <c r="E22" s="1036"/>
    </row>
    <row r="23" spans="1:5" ht="15.95" customHeight="1"/>
    <row r="24" spans="1:5" ht="23.1" customHeight="1">
      <c r="C24" s="37"/>
    </row>
    <row r="25" spans="1:5" ht="23.1" customHeight="1">
      <c r="A25" s="36" t="s">
        <v>61</v>
      </c>
      <c r="B25" s="62" t="str">
        <f>'Attach 3(JV)'!B24</f>
        <v>--</v>
      </c>
      <c r="C25" s="37" t="s">
        <v>62</v>
      </c>
      <c r="D25" s="1037" t="str">
        <f>'Attach 3(JV)'!E24</f>
        <v/>
      </c>
      <c r="E25" s="1037"/>
    </row>
    <row r="26" spans="1:5" ht="23.1" customHeight="1">
      <c r="A26" s="36" t="s">
        <v>63</v>
      </c>
      <c r="B26" s="198" t="str">
        <f>'Attach 3(JV)'!B25</f>
        <v/>
      </c>
      <c r="C26" s="37" t="s">
        <v>64</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1" customFormat="1" ht="19.5" customHeight="1">
      <c r="A1" s="1035" t="str">
        <f>'Attach 3(JV)'!A1</f>
        <v>Specification No. :WR2/NT/W-CIVIL/DOM/G01/26/07698</v>
      </c>
      <c r="B1" s="1035"/>
      <c r="C1" s="1035"/>
      <c r="D1" s="1035"/>
      <c r="E1" s="536" t="str">
        <f>"Attachment-4(B) "&amp; 'Attach 3(JV)'!AT1</f>
        <v xml:space="preserve">Attachment-4(B) </v>
      </c>
      <c r="F1" s="520"/>
      <c r="G1" s="520"/>
      <c r="H1" s="520"/>
    </row>
    <row r="3" spans="1:9" ht="36"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26"/>
      <c r="G3" s="27"/>
      <c r="H3" s="26"/>
    </row>
    <row r="4" spans="1:9" ht="20.100000000000001" customHeight="1">
      <c r="A4" s="28"/>
      <c r="H4" s="30"/>
      <c r="I4" s="11"/>
    </row>
    <row r="5" spans="1:9" ht="20.100000000000001" customHeight="1">
      <c r="A5" s="810" t="s">
        <v>290</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6" t="str">
        <f>'Attach 3(JV)'!A8</f>
        <v/>
      </c>
      <c r="B8" s="816"/>
      <c r="C8" s="816"/>
      <c r="D8" s="816"/>
      <c r="E8" s="12" t="str">
        <f>'Attach 3(JV)'!E8</f>
        <v>Contract Services</v>
      </c>
      <c r="H8" s="30"/>
      <c r="I8" s="11"/>
    </row>
    <row r="9" spans="1:9" ht="20.100000000000001" customHeight="1">
      <c r="A9" s="13" t="s">
        <v>53</v>
      </c>
      <c r="B9" s="813">
        <f>'Attach 3(JV)'!B9</f>
        <v>0</v>
      </c>
      <c r="C9" s="813"/>
      <c r="D9" s="813"/>
      <c r="E9" s="12" t="str">
        <f>'Attach 3(JV)'!E9</f>
        <v>Power Grid Corporation of India Ltd.,</v>
      </c>
      <c r="H9" s="30"/>
      <c r="I9" s="11"/>
    </row>
    <row r="10" spans="1:9" ht="20.100000000000001" customHeight="1">
      <c r="A10" s="13" t="s">
        <v>55</v>
      </c>
      <c r="B10" s="813">
        <f>'Attach 3(JV)'!B10</f>
        <v>0</v>
      </c>
      <c r="C10" s="813"/>
      <c r="D10" s="813"/>
      <c r="E10" s="12" t="str">
        <f>'Attach 3(JV)'!E10</f>
        <v>Western Region Transmission System-II</v>
      </c>
      <c r="H10" s="30"/>
      <c r="I10" s="11"/>
    </row>
    <row r="11" spans="1:9" ht="20.100000000000001" customHeight="1">
      <c r="B11" s="813">
        <f>'Attach 3(JV)'!B11</f>
        <v>0</v>
      </c>
      <c r="C11" s="813"/>
      <c r="D11" s="813"/>
      <c r="E11" s="12" t="str">
        <f>'Attach 3(JV)'!E11</f>
        <v>RHQ, Plot No 54 Vadodara-390008</v>
      </c>
    </row>
    <row r="12" spans="1:9" ht="20.100000000000001" customHeight="1">
      <c r="A12" s="32"/>
      <c r="B12" s="813">
        <f>'Attach 3(JV)'!B12</f>
        <v>0</v>
      </c>
      <c r="C12" s="813"/>
      <c r="D12" s="813"/>
      <c r="E12" s="12"/>
    </row>
    <row r="13" spans="1:9" ht="20.100000000000001" customHeight="1">
      <c r="A13" s="29" t="s">
        <v>59</v>
      </c>
    </row>
    <row r="14" spans="1:9" ht="20.100000000000001" customHeight="1">
      <c r="A14" s="32"/>
    </row>
    <row r="15" spans="1:9" ht="87.75" customHeight="1">
      <c r="A15" s="1036" t="s">
        <v>298</v>
      </c>
      <c r="B15" s="1036"/>
      <c r="C15" s="1036"/>
      <c r="D15" s="1036"/>
      <c r="E15" s="1036"/>
    </row>
    <row r="16" spans="1:9" ht="30" customHeight="1">
      <c r="A16" s="79" t="s">
        <v>254</v>
      </c>
      <c r="B16" s="1038"/>
      <c r="C16" s="1038"/>
      <c r="D16" s="1038"/>
      <c r="E16" s="1038"/>
    </row>
    <row r="17" spans="1:5" ht="30" customHeight="1">
      <c r="A17" s="79" t="s">
        <v>256</v>
      </c>
      <c r="B17" s="1038"/>
      <c r="C17" s="1038"/>
      <c r="D17" s="1038"/>
      <c r="E17" s="1038"/>
    </row>
    <row r="18" spans="1:5" ht="30" customHeight="1">
      <c r="A18" s="79" t="s">
        <v>258</v>
      </c>
      <c r="B18" s="1038"/>
      <c r="C18" s="1038"/>
      <c r="D18" s="1038"/>
      <c r="E18" s="1038"/>
    </row>
    <row r="19" spans="1:5" ht="30" customHeight="1">
      <c r="A19" s="42" t="s">
        <v>260</v>
      </c>
      <c r="B19" s="1038"/>
      <c r="C19" s="1038"/>
      <c r="D19" s="1038"/>
      <c r="E19" s="1038"/>
    </row>
    <row r="20" spans="1:5" ht="30" customHeight="1">
      <c r="A20" s="42" t="s">
        <v>299</v>
      </c>
      <c r="B20" s="1038"/>
      <c r="C20" s="1038"/>
      <c r="D20" s="1038"/>
      <c r="E20" s="1038"/>
    </row>
    <row r="21" spans="1:5" ht="30" customHeight="1">
      <c r="A21" s="42" t="s">
        <v>300</v>
      </c>
      <c r="B21" s="1038"/>
      <c r="C21" s="1038"/>
      <c r="D21" s="1038"/>
      <c r="E21" s="1038"/>
    </row>
    <row r="22" spans="1:5" ht="16.5" customHeight="1">
      <c r="A22" s="103"/>
    </row>
    <row r="23" spans="1:5" ht="27.95" customHeight="1">
      <c r="D23" s="37"/>
    </row>
    <row r="24" spans="1:5" ht="27.95" customHeight="1">
      <c r="A24" s="36" t="s">
        <v>61</v>
      </c>
      <c r="B24" s="62" t="str">
        <f>'Attach 3(JV)'!B24</f>
        <v>--</v>
      </c>
      <c r="D24" s="37" t="s">
        <v>62</v>
      </c>
      <c r="E24" s="198" t="str">
        <f>'Attach 3(JV)'!E24</f>
        <v/>
      </c>
    </row>
    <row r="25" spans="1:5" ht="27.95" customHeight="1">
      <c r="A25" s="36" t="s">
        <v>63</v>
      </c>
      <c r="B25" s="198" t="str">
        <f>'Attach 3(JV)'!B25</f>
        <v/>
      </c>
      <c r="D25" s="37" t="s">
        <v>64</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1" customFormat="1" ht="14.25">
      <c r="A1" s="1035" t="str">
        <f>'Attach 3(JV)'!A1</f>
        <v>Specification No. :WR2/NT/W-CIVIL/DOM/G01/26/07698</v>
      </c>
      <c r="B1" s="1035"/>
      <c r="C1" s="1035"/>
      <c r="D1" s="1046" t="str">
        <f>"Attachment-5 " &amp; 'Attach 3(JV)'!AT1</f>
        <v xml:space="preserve">Attachment-5 </v>
      </c>
      <c r="E1" s="1046"/>
      <c r="F1" s="520"/>
      <c r="G1" s="520"/>
      <c r="H1" s="520"/>
    </row>
    <row r="2" spans="1:9" ht="8.1" customHeight="1"/>
    <row r="3" spans="1:9" ht="51"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26"/>
      <c r="G3" s="27"/>
      <c r="H3" s="26"/>
    </row>
    <row r="4" spans="1:9" ht="42" hidden="1" customHeight="1">
      <c r="A4" s="28"/>
      <c r="H4" s="30"/>
      <c r="I4" s="11"/>
    </row>
    <row r="5" spans="1:9" ht="20.100000000000001" customHeight="1">
      <c r="A5" s="810" t="s">
        <v>301</v>
      </c>
      <c r="B5" s="810"/>
      <c r="C5" s="810"/>
      <c r="D5" s="810"/>
      <c r="E5" s="81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16" t="str">
        <f>'Attach 3(JV)'!A8</f>
        <v/>
      </c>
      <c r="B8" s="816"/>
      <c r="C8" s="816"/>
      <c r="D8" s="12" t="str">
        <f>'Attach 3(JV)'!E8</f>
        <v>Contract Services</v>
      </c>
      <c r="H8" s="30"/>
      <c r="I8" s="11"/>
    </row>
    <row r="9" spans="1:9" ht="20.100000000000001" customHeight="1">
      <c r="A9" s="13" t="s">
        <v>53</v>
      </c>
      <c r="B9" s="813">
        <f>'Attach 3(JV)'!B9</f>
        <v>0</v>
      </c>
      <c r="C9" s="813"/>
      <c r="D9" s="12" t="str">
        <f>'Attach 3(JV)'!E9</f>
        <v>Power Grid Corporation of India Ltd.,</v>
      </c>
      <c r="H9" s="30"/>
      <c r="I9" s="11"/>
    </row>
    <row r="10" spans="1:9" ht="20.100000000000001" customHeight="1">
      <c r="A10" s="13" t="s">
        <v>55</v>
      </c>
      <c r="B10" s="813">
        <f>'Attach 3(JV)'!B10</f>
        <v>0</v>
      </c>
      <c r="C10" s="813"/>
      <c r="D10" s="12" t="str">
        <f>'Attach 3(JV)'!E10</f>
        <v>Western Region Transmission System-II</v>
      </c>
      <c r="H10" s="30"/>
      <c r="I10" s="11"/>
    </row>
    <row r="11" spans="1:9" ht="20.100000000000001" customHeight="1">
      <c r="B11" s="813">
        <f>'Attach 3(JV)'!B11</f>
        <v>0</v>
      </c>
      <c r="C11" s="813"/>
      <c r="D11" s="12" t="str">
        <f>'Attach 3(JV)'!E11</f>
        <v>RHQ, Plot No 54 Vadodara-390008</v>
      </c>
    </row>
    <row r="12" spans="1:9" ht="23.25" customHeight="1">
      <c r="A12" s="32"/>
      <c r="B12" s="1039" t="s">
        <v>302</v>
      </c>
      <c r="C12" s="1039"/>
      <c r="D12" s="1039"/>
    </row>
    <row r="13" spans="1:9" ht="20.100000000000001" customHeight="1">
      <c r="A13" s="29" t="s">
        <v>59</v>
      </c>
      <c r="C13" s="814" t="str">
        <f>IF('Names of Bidder'!F5="Sole Bidder", "This Attachment is Not Applicable", "")</f>
        <v/>
      </c>
      <c r="D13" s="814"/>
      <c r="E13" s="814"/>
      <c r="F13" s="814"/>
      <c r="G13" s="814"/>
    </row>
    <row r="14" spans="1:9" ht="45.75" customHeight="1">
      <c r="A14" s="1029" t="s">
        <v>303</v>
      </c>
      <c r="B14" s="1029"/>
      <c r="C14" s="1029"/>
      <c r="D14" s="1029"/>
      <c r="E14" s="1029"/>
      <c r="F14" s="34"/>
      <c r="G14" s="34"/>
      <c r="H14" s="34"/>
    </row>
    <row r="15" spans="1:9" ht="32.1" customHeight="1">
      <c r="A15" s="1041" t="s">
        <v>304</v>
      </c>
      <c r="B15" s="1041" t="s">
        <v>294</v>
      </c>
      <c r="C15" s="1041" t="s">
        <v>305</v>
      </c>
      <c r="D15" s="1043" t="s">
        <v>306</v>
      </c>
      <c r="E15" s="1044"/>
      <c r="F15" s="34"/>
      <c r="G15" s="34"/>
      <c r="H15" s="34"/>
    </row>
    <row r="16" spans="1:9" ht="19.5" customHeight="1">
      <c r="A16" s="1042"/>
      <c r="B16" s="1042"/>
      <c r="C16" s="1042"/>
      <c r="D16" s="46" t="s">
        <v>307</v>
      </c>
      <c r="E16" s="46" t="s">
        <v>308</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2"/>
      <c r="G20" s="152"/>
      <c r="H20" s="672" t="b">
        <v>0</v>
      </c>
    </row>
    <row r="21" spans="1:8" ht="21.95" customHeight="1">
      <c r="A21" s="101">
        <v>5</v>
      </c>
      <c r="B21" s="211"/>
      <c r="C21" s="211"/>
      <c r="D21" s="211"/>
      <c r="E21" s="211"/>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047" t="s">
        <v>309</v>
      </c>
      <c r="B24" s="1048"/>
      <c r="C24" s="1048"/>
      <c r="D24" s="1048"/>
      <c r="E24" s="1048"/>
      <c r="F24" s="145"/>
      <c r="G24" s="145"/>
      <c r="H24" s="146"/>
    </row>
    <row r="25" spans="1:8" ht="120.75" customHeight="1">
      <c r="A25" s="1045" t="s">
        <v>310</v>
      </c>
      <c r="B25" s="1045"/>
      <c r="C25" s="1045"/>
      <c r="D25" s="1045"/>
      <c r="E25" s="1045"/>
      <c r="F25" s="145"/>
      <c r="G25" s="145"/>
      <c r="H25" s="146"/>
    </row>
    <row r="26" spans="1:8" ht="32.1" customHeight="1">
      <c r="A26" s="1041" t="s">
        <v>304</v>
      </c>
      <c r="B26" s="1041" t="s">
        <v>294</v>
      </c>
      <c r="C26" s="1041" t="s">
        <v>311</v>
      </c>
      <c r="D26" s="1043" t="s">
        <v>306</v>
      </c>
      <c r="E26" s="1044"/>
      <c r="F26" s="34"/>
      <c r="G26" s="34"/>
      <c r="H26" s="34"/>
    </row>
    <row r="27" spans="1:8" ht="22.5" customHeight="1">
      <c r="A27" s="1042"/>
      <c r="B27" s="1042"/>
      <c r="C27" s="1042"/>
      <c r="D27" s="46" t="s">
        <v>312</v>
      </c>
      <c r="E27" s="46" t="s">
        <v>313</v>
      </c>
      <c r="F27" s="34"/>
      <c r="G27" s="34"/>
      <c r="H27" s="34"/>
    </row>
    <row r="28" spans="1:8" ht="21.95" customHeight="1">
      <c r="A28" s="144">
        <v>1</v>
      </c>
      <c r="B28" s="210"/>
      <c r="C28" s="210"/>
      <c r="D28" s="210"/>
      <c r="E28" s="210"/>
      <c r="F28" s="34"/>
      <c r="G28" s="34"/>
      <c r="H28" s="34"/>
    </row>
    <row r="29" spans="1:8" ht="21.95" customHeight="1">
      <c r="A29" s="144">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61</v>
      </c>
      <c r="B33" s="62" t="str">
        <f>'Attach 3(JV)'!B24</f>
        <v>--</v>
      </c>
      <c r="D33" s="37" t="s">
        <v>62</v>
      </c>
      <c r="E33" s="198" t="str">
        <f>'Attach 3(JV)'!E24</f>
        <v/>
      </c>
    </row>
    <row r="34" spans="1:5" ht="15.95" customHeight="1">
      <c r="A34" s="36" t="s">
        <v>63</v>
      </c>
      <c r="B34" s="198" t="str">
        <f>'Attach 3(JV)'!B25</f>
        <v/>
      </c>
      <c r="D34" s="37" t="s">
        <v>64</v>
      </c>
      <c r="E34" s="198" t="str">
        <f>'Attach 3(JV)'!E25</f>
        <v/>
      </c>
    </row>
    <row r="35" spans="1:5" ht="15.95" customHeight="1">
      <c r="A35" s="25"/>
      <c r="B35" s="25"/>
      <c r="C35" s="37"/>
      <c r="D35" s="25"/>
      <c r="E35" s="25"/>
    </row>
    <row r="36" spans="1:5" ht="20.100000000000001" customHeight="1">
      <c r="A36" s="21" t="str">
        <f>A1</f>
        <v>Specification No. :WR2/NT/W-CIVIL/DOM/G01/26/07698</v>
      </c>
      <c r="B36" s="22"/>
      <c r="C36" s="22"/>
      <c r="D36" s="22"/>
      <c r="E36" s="41" t="str">
        <f>"Annexure I to " &amp;D1</f>
        <v xml:space="preserve">Annexure I to Attachment-5 </v>
      </c>
    </row>
    <row r="37" spans="1:5" ht="18" customHeight="1">
      <c r="A37" s="38"/>
    </row>
    <row r="38" spans="1:5" ht="18" customHeight="1">
      <c r="A38" s="1040" t="s">
        <v>301</v>
      </c>
      <c r="B38" s="1040"/>
      <c r="C38" s="1040"/>
      <c r="D38" s="1040"/>
      <c r="E38" s="1040"/>
    </row>
    <row r="39" spans="1:5" ht="18" customHeight="1"/>
    <row r="40" spans="1:5" ht="42" customHeight="1">
      <c r="A40" s="1051" t="s">
        <v>304</v>
      </c>
      <c r="B40" s="1053" t="s">
        <v>294</v>
      </c>
      <c r="C40" s="1053" t="s">
        <v>305</v>
      </c>
      <c r="D40" s="1043" t="s">
        <v>306</v>
      </c>
      <c r="E40" s="1044"/>
    </row>
    <row r="41" spans="1:5" ht="23.25" customHeight="1">
      <c r="A41" s="1052"/>
      <c r="B41" s="1054"/>
      <c r="C41" s="1054"/>
      <c r="D41" s="46" t="s">
        <v>307</v>
      </c>
      <c r="E41" s="46" t="s">
        <v>308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61</v>
      </c>
      <c r="B70" s="62" t="str">
        <f>B33</f>
        <v>--</v>
      </c>
      <c r="C70" s="37" t="s">
        <v>62</v>
      </c>
      <c r="D70" s="198" t="str">
        <f>E33</f>
        <v/>
      </c>
    </row>
    <row r="71" spans="1:5" ht="24" customHeight="1">
      <c r="A71" s="36" t="s">
        <v>63</v>
      </c>
      <c r="B71" s="203" t="str">
        <f>B34</f>
        <v/>
      </c>
      <c r="C71" s="37" t="s">
        <v>64</v>
      </c>
      <c r="D71" s="198" t="str">
        <f>E34</f>
        <v/>
      </c>
    </row>
    <row r="72" spans="1:5" ht="24" customHeight="1">
      <c r="A72" s="36"/>
      <c r="B72" s="62"/>
      <c r="C72" s="37"/>
      <c r="D72" s="39"/>
    </row>
    <row r="73" spans="1:5" ht="20.100000000000001" customHeight="1">
      <c r="A73" s="21" t="str">
        <f>A1</f>
        <v>Specification No. :WR2/NT/W-CIVIL/DOM/G01/26/07698</v>
      </c>
      <c r="B73" s="22"/>
      <c r="C73" s="22"/>
      <c r="D73" s="22"/>
      <c r="E73" s="41" t="str">
        <f>E36</f>
        <v xml:space="preserve">Annexure I to Attachment-5 </v>
      </c>
    </row>
    <row r="74" spans="1:5" ht="18" customHeight="1">
      <c r="A74" s="38"/>
    </row>
    <row r="75" spans="1:5" ht="18" customHeight="1">
      <c r="A75" s="1040" t="s">
        <v>301</v>
      </c>
      <c r="B75" s="1040"/>
      <c r="C75" s="1040"/>
      <c r="D75" s="1040"/>
      <c r="E75" s="1040"/>
    </row>
    <row r="76" spans="1:5" ht="18" customHeight="1"/>
    <row r="77" spans="1:5" ht="37.5" customHeight="1">
      <c r="A77" s="1051" t="s">
        <v>304</v>
      </c>
      <c r="B77" s="1053" t="s">
        <v>294</v>
      </c>
      <c r="C77" s="1053" t="s">
        <v>314</v>
      </c>
      <c r="D77" s="1049" t="s">
        <v>306</v>
      </c>
      <c r="E77" s="1050"/>
    </row>
    <row r="78" spans="1:5" ht="24" customHeight="1">
      <c r="A78" s="1052"/>
      <c r="B78" s="1055"/>
      <c r="C78" s="1055"/>
      <c r="D78" s="47" t="s">
        <v>307</v>
      </c>
      <c r="E78" s="47" t="s">
        <v>308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61</v>
      </c>
      <c r="B107" s="62" t="str">
        <f>B70</f>
        <v>--</v>
      </c>
      <c r="C107" s="37" t="s">
        <v>62</v>
      </c>
      <c r="D107" s="198" t="str">
        <f>D70</f>
        <v/>
      </c>
    </row>
    <row r="108" spans="1:5" ht="24" customHeight="1">
      <c r="A108" s="36" t="s">
        <v>63</v>
      </c>
      <c r="B108" s="203" t="str">
        <f>B71</f>
        <v/>
      </c>
      <c r="C108" s="37" t="s">
        <v>64</v>
      </c>
      <c r="D108" s="198" t="str">
        <f>D71</f>
        <v/>
      </c>
    </row>
    <row r="109" spans="1:5" ht="24" customHeight="1">
      <c r="A109" s="25"/>
      <c r="B109" s="25"/>
      <c r="C109" s="37"/>
      <c r="D109" s="25"/>
      <c r="E109" s="25"/>
    </row>
    <row r="110" spans="1:5" ht="33" customHeight="1">
      <c r="D110" s="37"/>
    </row>
  </sheetData>
  <sheetProtection algorithmName="SHA-512" hashValue="r4MlElReNbZhe9LApt/eUDPmgJsrWXhZ8sLEfqu7dnV/jTo+yvHEQjhE1nXLjpBlRmT90y4t/TwocrR0uKwNng==" saltValue="PcIXuDL3j0KgtzfmOMSHpg==" spinCount="100000" sheet="1"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70" zoomScaleNormal="100" zoomScaleSheetLayoutView="70" workbookViewId="0">
      <selection activeCell="B18" sqref="B18"/>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9" t="str">
        <f>'Attach 3(JV)'!A1</f>
        <v>Specification No. :WR2/NT/W-CIVIL/DOM/G01/26/07698</v>
      </c>
      <c r="B1" s="540"/>
      <c r="C1" s="540"/>
      <c r="D1" s="540"/>
      <c r="E1" s="541" t="s">
        <v>315</v>
      </c>
      <c r="F1" s="542"/>
      <c r="G1" s="542"/>
      <c r="H1" s="542"/>
    </row>
    <row r="2" spans="1:9" ht="8.1" customHeight="1"/>
    <row r="3" spans="1:9" ht="45"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280"/>
      <c r="G3" s="280"/>
      <c r="H3" s="280"/>
    </row>
    <row r="4" spans="1:9" ht="8.1" customHeight="1">
      <c r="A4" s="281"/>
      <c r="H4" s="282"/>
      <c r="I4" s="283"/>
    </row>
    <row r="5" spans="1:9" ht="27.75" customHeight="1">
      <c r="A5" s="1056" t="s">
        <v>316</v>
      </c>
      <c r="B5" s="1056"/>
      <c r="C5" s="1056"/>
      <c r="D5" s="1056"/>
      <c r="E5" s="1056"/>
      <c r="F5" s="284"/>
      <c r="H5" s="282"/>
      <c r="I5" s="283"/>
    </row>
    <row r="6" spans="1:9" ht="8.1" customHeight="1">
      <c r="A6" s="285"/>
      <c r="H6" s="282"/>
      <c r="I6" s="283"/>
    </row>
    <row r="7" spans="1:9" ht="20.100000000000001" customHeight="1">
      <c r="A7" s="284"/>
      <c r="B7" s="285"/>
      <c r="C7" s="285"/>
      <c r="H7" s="282"/>
      <c r="I7" s="283"/>
    </row>
    <row r="8" spans="1:9" ht="26.25" customHeight="1">
      <c r="A8" s="1057" t="str">
        <f>'[17]Attach 3(QR)'!A8:D8</f>
        <v>Bidder's Name and Address:</v>
      </c>
      <c r="B8" s="1057"/>
      <c r="C8" s="1057"/>
      <c r="D8" s="286" t="str">
        <f>'[17]Attach 3(JV)'!E7</f>
        <v>To:</v>
      </c>
      <c r="H8" s="282"/>
      <c r="I8" s="283"/>
    </row>
    <row r="9" spans="1:9" ht="23.25" customHeight="1">
      <c r="A9" s="820" t="str">
        <f>'Attach 3(JV)'!A8</f>
        <v/>
      </c>
      <c r="B9" s="820"/>
      <c r="C9" s="382"/>
      <c r="D9" s="287" t="str">
        <f>'[17]Attach 3(JV)'!E8</f>
        <v>Contract Services</v>
      </c>
      <c r="H9" s="282"/>
      <c r="I9" s="283"/>
    </row>
    <row r="10" spans="1:9" ht="26.25" customHeight="1">
      <c r="A10" s="288" t="s">
        <v>53</v>
      </c>
      <c r="B10" s="1058">
        <f>'Attach 3(JV)'!B9</f>
        <v>0</v>
      </c>
      <c r="C10" s="1058"/>
      <c r="D10" s="287" t="str">
        <f>'[17]Attach 3(JV)'!E9</f>
        <v>Power Grid Corporation of India Ltd.,</v>
      </c>
      <c r="F10" s="289"/>
      <c r="H10" s="282"/>
      <c r="I10" s="283"/>
    </row>
    <row r="11" spans="1:9" ht="16.5">
      <c r="A11" s="288" t="s">
        <v>55</v>
      </c>
      <c r="B11" s="740">
        <f>'Attach 3(JV)'!B10</f>
        <v>0</v>
      </c>
      <c r="C11" s="740"/>
      <c r="D11" s="12" t="s">
        <v>56</v>
      </c>
      <c r="E11" s="120"/>
      <c r="H11" s="282"/>
      <c r="I11" s="283"/>
    </row>
    <row r="12" spans="1:9" ht="16.5">
      <c r="B12" s="740">
        <f>'Attach 3(JV)'!B11</f>
        <v>0</v>
      </c>
      <c r="C12" s="740"/>
      <c r="D12" s="12" t="s">
        <v>285</v>
      </c>
      <c r="E12" s="120"/>
    </row>
    <row r="13" spans="1:9" ht="21" customHeight="1">
      <c r="A13" s="285"/>
      <c r="B13" s="740">
        <f>'Attach 3(JV)'!B12</f>
        <v>0</v>
      </c>
      <c r="C13" s="740"/>
      <c r="D13" s="287"/>
    </row>
    <row r="14" spans="1:9" ht="28.15" customHeight="1">
      <c r="A14" s="278" t="s">
        <v>59</v>
      </c>
      <c r="B14" s="1039" t="s">
        <v>302</v>
      </c>
      <c r="C14" s="1039"/>
      <c r="D14" s="1039"/>
      <c r="E14" s="1039"/>
    </row>
    <row r="15" spans="1:9" ht="63" customHeight="1">
      <c r="A15" s="290">
        <v>1</v>
      </c>
      <c r="B15" s="1059" t="s">
        <v>317</v>
      </c>
      <c r="C15" s="1059"/>
      <c r="D15" s="1059"/>
      <c r="E15" s="1059"/>
    </row>
    <row r="16" spans="1:9" ht="32.1" customHeight="1">
      <c r="A16" s="1060" t="s">
        <v>304</v>
      </c>
      <c r="B16" s="1060" t="s">
        <v>294</v>
      </c>
      <c r="C16" s="1060" t="s">
        <v>305</v>
      </c>
      <c r="D16" s="1062" t="s">
        <v>318</v>
      </c>
      <c r="E16" s="1063"/>
    </row>
    <row r="17" spans="1:8" ht="41.25" customHeight="1">
      <c r="A17" s="1061"/>
      <c r="B17" s="1061"/>
      <c r="C17" s="1061"/>
      <c r="D17" s="291" t="s">
        <v>307</v>
      </c>
      <c r="E17" s="291" t="s">
        <v>319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064" t="s">
        <v>320</v>
      </c>
      <c r="C23" s="1064"/>
      <c r="D23" s="1064"/>
      <c r="E23" s="1064"/>
      <c r="F23" s="296"/>
      <c r="G23" s="296"/>
      <c r="H23" s="296"/>
    </row>
    <row r="24" spans="1:8" ht="18" customHeight="1">
      <c r="A24" s="300"/>
      <c r="B24" s="301"/>
      <c r="C24" s="301"/>
      <c r="D24" s="301"/>
      <c r="E24" s="301"/>
      <c r="F24" s="302"/>
      <c r="G24" s="302"/>
      <c r="H24" s="303"/>
    </row>
    <row r="25" spans="1:8" ht="54.75" hidden="1" customHeight="1">
      <c r="A25" s="1065" t="s">
        <v>321</v>
      </c>
      <c r="B25" s="1065"/>
      <c r="C25" s="1065"/>
      <c r="D25" s="1065"/>
      <c r="E25" s="1065"/>
      <c r="F25" s="302"/>
      <c r="G25" s="302"/>
      <c r="H25" s="303"/>
    </row>
    <row r="26" spans="1:8" ht="32.1" hidden="1" customHeight="1">
      <c r="A26" s="1066" t="s">
        <v>304</v>
      </c>
      <c r="B26" s="1066" t="s">
        <v>294</v>
      </c>
      <c r="C26" s="1066" t="s">
        <v>311</v>
      </c>
      <c r="D26" s="853" t="s">
        <v>322</v>
      </c>
      <c r="E26" s="855"/>
    </row>
    <row r="27" spans="1:8" ht="22.5" hidden="1" customHeight="1">
      <c r="A27" s="1067"/>
      <c r="B27" s="1067"/>
      <c r="C27" s="1067"/>
      <c r="D27" s="304" t="s">
        <v>312</v>
      </c>
      <c r="E27" s="304" t="s">
        <v>313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61</v>
      </c>
      <c r="B33" s="321" t="str">
        <f>'Attach 3(JV)'!B24</f>
        <v>--</v>
      </c>
      <c r="C33" s="307" t="s">
        <v>62</v>
      </c>
      <c r="D33" s="1068" t="str">
        <f>'Attach 3(JV)'!E24</f>
        <v/>
      </c>
      <c r="E33" s="1068"/>
    </row>
    <row r="34" spans="1:9" ht="15.95" customHeight="1">
      <c r="A34" s="308" t="s">
        <v>63</v>
      </c>
      <c r="B34" s="322" t="str">
        <f>'Attach 3(JV)'!B25</f>
        <v/>
      </c>
      <c r="C34" s="307" t="s">
        <v>64</v>
      </c>
      <c r="D34" s="1068" t="str">
        <f>'Attach 3(JV)'!E25</f>
        <v/>
      </c>
      <c r="E34" s="1068"/>
    </row>
    <row r="35" spans="1:9" s="278" customFormat="1" ht="15.75" customHeight="1">
      <c r="A35" s="279"/>
      <c r="B35" s="279"/>
      <c r="C35" s="307"/>
      <c r="D35" s="279"/>
      <c r="E35" s="279"/>
      <c r="I35" s="279"/>
    </row>
    <row r="36" spans="1:9" s="278" customFormat="1" ht="19.5" customHeight="1">
      <c r="A36" s="312" t="str">
        <f>A1</f>
        <v>Specification No. :WR2/NT/W-CIVIL/DOM/G01/26/07698</v>
      </c>
      <c r="B36" s="313"/>
      <c r="C36" s="313"/>
      <c r="D36" s="313"/>
      <c r="E36" s="314" t="str">
        <f>E1</f>
        <v>Attachment-5A</v>
      </c>
      <c r="I36" s="279"/>
    </row>
    <row r="37" spans="1:9" s="278" customFormat="1" ht="18" customHeight="1">
      <c r="A37" s="310"/>
      <c r="I37" s="279"/>
    </row>
    <row r="38" spans="1:9" s="278" customFormat="1" ht="30" customHeight="1">
      <c r="A38" s="1069" t="s">
        <v>301</v>
      </c>
      <c r="B38" s="1069"/>
      <c r="C38" s="1069"/>
      <c r="D38" s="1069"/>
      <c r="E38" s="1069"/>
      <c r="I38" s="279"/>
    </row>
    <row r="39" spans="1:9" s="278" customFormat="1" ht="18" customHeight="1">
      <c r="I39" s="279"/>
    </row>
    <row r="40" spans="1:9" s="278" customFormat="1" ht="36" customHeight="1">
      <c r="A40" s="1070" t="s">
        <v>304</v>
      </c>
      <c r="B40" s="828" t="s">
        <v>294</v>
      </c>
      <c r="C40" s="1066" t="s">
        <v>305</v>
      </c>
      <c r="D40" s="1071" t="s">
        <v>318</v>
      </c>
      <c r="E40" s="1072"/>
      <c r="I40" s="279"/>
    </row>
    <row r="41" spans="1:9" s="278" customFormat="1" ht="36" customHeight="1">
      <c r="A41" s="840"/>
      <c r="B41" s="1067"/>
      <c r="C41" s="1067"/>
      <c r="D41" s="304" t="s">
        <v>307</v>
      </c>
      <c r="E41" s="304" t="s">
        <v>323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t="s">
        <v>324</v>
      </c>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61</v>
      </c>
      <c r="B71" s="309" t="str">
        <f>B33</f>
        <v>--</v>
      </c>
      <c r="C71" s="307" t="s">
        <v>62</v>
      </c>
      <c r="D71" s="311" t="str">
        <f>D33</f>
        <v/>
      </c>
      <c r="I71" s="279"/>
    </row>
    <row r="72" spans="1:9" s="278" customFormat="1" ht="24" customHeight="1">
      <c r="A72" s="308" t="s">
        <v>63</v>
      </c>
      <c r="B72" s="309" t="str">
        <f>B34</f>
        <v/>
      </c>
      <c r="C72" s="307" t="s">
        <v>64</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4O/su4c7GDoYLvimKOL/H1ItYkp4XYiKqGFH+HsfUkQNGwccVX6ttfpMHZlT3Bb1YP1QgAosFOB92ChqrCsHng==" saltValue="l+UZIrdC0jJjtPs+rNSYjg==" spinCount="100000" sheet="1"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21" customFormat="1" ht="16.5" customHeight="1">
      <c r="A1" s="1035" t="str">
        <f>'Attach 3(JV)'!A1</f>
        <v>Specification No. :WR2/NT/W-CIVIL/DOM/G01/26/07698</v>
      </c>
      <c r="B1" s="1035"/>
      <c r="C1" s="1035"/>
      <c r="D1" s="1035"/>
      <c r="E1" s="536" t="str">
        <f>"Attachment-6 " &amp; 'Attach 3(JV)'!AT1</f>
        <v xml:space="preserve">Attachment-6 </v>
      </c>
      <c r="F1" s="520"/>
      <c r="G1" s="520"/>
      <c r="H1" s="520"/>
      <c r="Z1" s="543"/>
    </row>
    <row r="2" spans="1:26" ht="3.75" customHeight="1">
      <c r="Z2" s="113"/>
    </row>
    <row r="3" spans="1:26" ht="49.9"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26"/>
      <c r="G3" s="27"/>
      <c r="H3" s="26"/>
    </row>
    <row r="4" spans="1:26" ht="6.75" customHeight="1">
      <c r="A4" s="28"/>
      <c r="H4" s="30"/>
      <c r="I4" s="11"/>
    </row>
    <row r="5" spans="1:26" ht="20.100000000000001" customHeight="1">
      <c r="A5" s="810" t="s">
        <v>325</v>
      </c>
      <c r="B5" s="810"/>
      <c r="C5" s="810"/>
      <c r="D5" s="810"/>
      <c r="E5" s="81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16" t="str">
        <f>'Attach 3(JV)'!A8</f>
        <v/>
      </c>
      <c r="B8" s="816"/>
      <c r="C8" s="816"/>
      <c r="D8" s="816"/>
      <c r="E8" s="12" t="str">
        <f>'Attach 3(JV)'!E8</f>
        <v>Contract Services</v>
      </c>
      <c r="H8" s="30"/>
      <c r="I8" s="11"/>
    </row>
    <row r="9" spans="1:26" ht="20.100000000000001" customHeight="1">
      <c r="A9" s="13" t="s">
        <v>53</v>
      </c>
      <c r="B9" s="813">
        <f>'Attach 3(JV)'!B9</f>
        <v>0</v>
      </c>
      <c r="C9" s="813"/>
      <c r="D9" s="813"/>
      <c r="E9" s="12" t="str">
        <f>'Attach 3(JV)'!E9</f>
        <v>Power Grid Corporation of India Ltd.,</v>
      </c>
      <c r="H9" s="30"/>
      <c r="I9" s="11"/>
    </row>
    <row r="10" spans="1:26" ht="20.100000000000001" customHeight="1">
      <c r="A10" s="13" t="s">
        <v>55</v>
      </c>
      <c r="B10" s="813">
        <f>'Attach 3(JV)'!B10</f>
        <v>0</v>
      </c>
      <c r="C10" s="813"/>
      <c r="D10" s="813"/>
      <c r="E10" s="12" t="str">
        <f>'Attach 3(JV)'!E10</f>
        <v>Western Region Transmission System-II</v>
      </c>
      <c r="H10" s="30"/>
      <c r="I10" s="11"/>
    </row>
    <row r="11" spans="1:26" ht="20.100000000000001" customHeight="1">
      <c r="B11" s="813">
        <f>'Attach 3(JV)'!B11</f>
        <v>0</v>
      </c>
      <c r="C11" s="813"/>
      <c r="D11" s="813"/>
      <c r="E11" s="12" t="str">
        <f>'Attach 3(JV)'!E11</f>
        <v>RHQ, Plot No 54 Vadodara-390008</v>
      </c>
    </row>
    <row r="12" spans="1:26" ht="17.25" customHeight="1">
      <c r="A12" s="32"/>
      <c r="B12" s="813">
        <f>'Attach 3(JV)'!B12</f>
        <v>0</v>
      </c>
      <c r="C12" s="813"/>
      <c r="D12" s="813"/>
      <c r="E12" s="12"/>
    </row>
    <row r="13" spans="1:26" ht="21" customHeight="1">
      <c r="A13" s="29" t="s">
        <v>59</v>
      </c>
      <c r="B13" s="83"/>
      <c r="C13" s="83"/>
      <c r="D13" s="83"/>
    </row>
    <row r="14" spans="1:26" ht="45" customHeight="1">
      <c r="A14" s="1029" t="s">
        <v>326</v>
      </c>
      <c r="B14" s="1029"/>
      <c r="C14" s="1029"/>
      <c r="D14" s="1029"/>
      <c r="E14" s="1029"/>
      <c r="F14" s="34"/>
      <c r="G14" s="34"/>
      <c r="H14" s="34"/>
    </row>
    <row r="15" spans="1:26" ht="12" customHeight="1">
      <c r="A15" s="32"/>
      <c r="B15" s="32"/>
      <c r="C15" s="32"/>
      <c r="D15" s="32"/>
      <c r="E15" s="32"/>
      <c r="F15" s="34"/>
      <c r="G15" s="34"/>
      <c r="H15" s="34"/>
    </row>
    <row r="16" spans="1:26" ht="42" customHeight="1">
      <c r="A16" s="46" t="s">
        <v>304</v>
      </c>
      <c r="B16" s="46" t="s">
        <v>327</v>
      </c>
      <c r="C16" s="1075" t="s">
        <v>328</v>
      </c>
      <c r="D16" s="1075"/>
      <c r="E16" s="46" t="s">
        <v>329</v>
      </c>
      <c r="F16" s="34"/>
      <c r="G16" s="34"/>
      <c r="H16" s="34"/>
    </row>
    <row r="17" spans="1:8" ht="21" customHeight="1">
      <c r="A17" s="209"/>
      <c r="B17" s="209"/>
      <c r="C17" s="1073"/>
      <c r="D17" s="1074"/>
      <c r="E17" s="209"/>
      <c r="F17" s="34"/>
      <c r="G17" s="34"/>
      <c r="H17" s="34"/>
    </row>
    <row r="18" spans="1:8" ht="21" customHeight="1">
      <c r="A18" s="209"/>
      <c r="B18" s="209"/>
      <c r="C18" s="1073"/>
      <c r="D18" s="1074"/>
      <c r="E18" s="209"/>
      <c r="F18" s="34"/>
      <c r="G18" s="34"/>
      <c r="H18" s="34"/>
    </row>
    <row r="19" spans="1:8" ht="21" customHeight="1">
      <c r="A19" s="209"/>
      <c r="B19" s="209"/>
      <c r="C19" s="1076"/>
      <c r="D19" s="1076"/>
      <c r="E19" s="209"/>
      <c r="F19" s="34"/>
      <c r="G19" s="34"/>
      <c r="H19" s="34"/>
    </row>
    <row r="20" spans="1:8" ht="21" customHeight="1">
      <c r="A20" s="209"/>
      <c r="B20" s="209"/>
      <c r="C20" s="1076"/>
      <c r="D20" s="1076"/>
      <c r="E20" s="209"/>
      <c r="F20" s="154"/>
      <c r="G20" s="154"/>
      <c r="H20" s="153" t="b">
        <v>0</v>
      </c>
    </row>
    <row r="21" spans="1:8" ht="21" customHeight="1">
      <c r="A21" s="209"/>
      <c r="B21" s="209"/>
      <c r="C21" s="1076"/>
      <c r="D21" s="1076"/>
      <c r="E21" s="209"/>
      <c r="F21" s="154"/>
      <c r="G21" s="154"/>
      <c r="H21" s="152"/>
    </row>
    <row r="22" spans="1:8" ht="16.5" customHeight="1">
      <c r="D22" s="32"/>
      <c r="E22" s="32"/>
      <c r="F22" s="34"/>
      <c r="G22" s="34"/>
      <c r="H22" s="34"/>
    </row>
    <row r="23" spans="1:8" s="24" customFormat="1" ht="51.75" customHeight="1">
      <c r="A23" s="1036" t="s">
        <v>330</v>
      </c>
      <c r="B23" s="1036"/>
      <c r="C23" s="1036"/>
      <c r="D23" s="1036"/>
      <c r="E23" s="1036"/>
      <c r="F23" s="34"/>
      <c r="G23" s="34"/>
      <c r="H23" s="34"/>
    </row>
    <row r="24" spans="1:8" s="24" customFormat="1" ht="96.75" customHeight="1">
      <c r="A24" s="1036" t="s">
        <v>331</v>
      </c>
      <c r="B24" s="1036"/>
      <c r="C24" s="1036"/>
      <c r="D24" s="1036"/>
      <c r="E24" s="1036"/>
      <c r="F24" s="34"/>
      <c r="G24" s="34"/>
      <c r="H24" s="34"/>
    </row>
    <row r="25" spans="1:8" s="24" customFormat="1" ht="24" customHeight="1">
      <c r="A25" s="147"/>
      <c r="B25" s="147"/>
      <c r="C25" s="147"/>
      <c r="D25" s="37"/>
      <c r="E25" s="147"/>
      <c r="F25" s="34"/>
      <c r="G25" s="34"/>
      <c r="H25" s="34"/>
    </row>
    <row r="26" spans="1:8" ht="24" customHeight="1">
      <c r="A26" s="36" t="s">
        <v>61</v>
      </c>
      <c r="B26" s="62" t="str">
        <f>'Attach 3(JV)'!B24</f>
        <v>--</v>
      </c>
      <c r="C26" s="40"/>
      <c r="D26" s="37" t="s">
        <v>62</v>
      </c>
      <c r="E26" s="198" t="str">
        <f>'Attach 3(JV)'!E24</f>
        <v/>
      </c>
    </row>
    <row r="27" spans="1:8" ht="24" customHeight="1">
      <c r="A27" s="36" t="s">
        <v>63</v>
      </c>
      <c r="B27" s="198" t="str">
        <f>'Attach 3(JV)'!B25</f>
        <v/>
      </c>
      <c r="C27" s="40"/>
      <c r="D27" s="37" t="s">
        <v>64</v>
      </c>
      <c r="E27" s="198" t="str">
        <f>'Attach 3(JV)'!E25</f>
        <v/>
      </c>
    </row>
    <row r="28" spans="1:8" ht="24" customHeight="1">
      <c r="D28" s="37"/>
    </row>
    <row r="29" spans="1:8" ht="24" customHeight="1">
      <c r="D29" s="37"/>
    </row>
    <row r="30" spans="1:8" s="50" customFormat="1" ht="32.25" customHeight="1">
      <c r="A30" s="33" t="str">
        <f>A1</f>
        <v>Specification No. :WR2/NT/W-CIVIL/DOM/G01/26/07698</v>
      </c>
      <c r="B30" s="33"/>
      <c r="C30" s="33"/>
      <c r="D30" s="33"/>
      <c r="E30" s="52" t="str">
        <f>"Annexure I to" &amp; E1</f>
        <v xml:space="preserve">Annexure I toAttachment-6 </v>
      </c>
      <c r="F30" s="49"/>
      <c r="G30" s="49"/>
      <c r="H30" s="49"/>
    </row>
    <row r="31" spans="1:8" ht="15.75" customHeight="1">
      <c r="A31" s="1078"/>
      <c r="B31" s="1078"/>
      <c r="C31" s="1078"/>
      <c r="D31" s="1078"/>
      <c r="E31" s="1078"/>
    </row>
    <row r="32" spans="1:8" ht="20.100000000000001" customHeight="1">
      <c r="A32" s="1077" t="str">
        <f>A5</f>
        <v>(Alternative, Deviations and Exceptions to the Provisions)</v>
      </c>
      <c r="B32" s="1077"/>
      <c r="C32" s="1077"/>
      <c r="D32" s="1077"/>
      <c r="E32" s="1077"/>
    </row>
    <row r="33" spans="1:5" ht="20.100000000000001" customHeight="1">
      <c r="A33" s="1077" t="s">
        <v>332</v>
      </c>
      <c r="B33" s="1077"/>
      <c r="C33" s="1077"/>
      <c r="D33" s="1077"/>
      <c r="E33" s="1077"/>
    </row>
    <row r="34" spans="1:5" ht="20.100000000000001" customHeight="1"/>
    <row r="35" spans="1:5" ht="42" customHeight="1">
      <c r="A35" s="46" t="s">
        <v>304</v>
      </c>
      <c r="B35" s="46" t="s">
        <v>327</v>
      </c>
      <c r="C35" s="1075" t="s">
        <v>328</v>
      </c>
      <c r="D35" s="1075"/>
      <c r="E35" s="46" t="s">
        <v>329</v>
      </c>
    </row>
    <row r="36" spans="1:5" ht="39.950000000000003" customHeight="1">
      <c r="A36" s="209"/>
      <c r="B36" s="209"/>
      <c r="C36" s="1073"/>
      <c r="D36" s="1074"/>
      <c r="E36" s="209"/>
    </row>
    <row r="37" spans="1:5" ht="39.950000000000003" customHeight="1">
      <c r="A37" s="209"/>
      <c r="B37" s="209"/>
      <c r="C37" s="1073"/>
      <c r="D37" s="1074"/>
      <c r="E37" s="209"/>
    </row>
    <row r="38" spans="1:5" ht="39.950000000000003" customHeight="1">
      <c r="A38" s="209"/>
      <c r="B38" s="209"/>
      <c r="C38" s="1073"/>
      <c r="D38" s="1074"/>
      <c r="E38" s="209"/>
    </row>
    <row r="39" spans="1:5" ht="39.950000000000003" customHeight="1">
      <c r="A39" s="209"/>
      <c r="B39" s="209"/>
      <c r="C39" s="1073"/>
      <c r="D39" s="1074"/>
      <c r="E39" s="209"/>
    </row>
    <row r="40" spans="1:5" ht="39.950000000000003" customHeight="1">
      <c r="A40" s="209"/>
      <c r="B40" s="209"/>
      <c r="C40" s="1073"/>
      <c r="D40" s="1074"/>
      <c r="E40" s="209"/>
    </row>
    <row r="41" spans="1:5" ht="39.950000000000003" customHeight="1">
      <c r="A41" s="209"/>
      <c r="B41" s="209"/>
      <c r="C41" s="1073"/>
      <c r="D41" s="1074"/>
      <c r="E41" s="209"/>
    </row>
    <row r="42" spans="1:5" ht="39.950000000000003" customHeight="1">
      <c r="A42" s="209"/>
      <c r="B42" s="209"/>
      <c r="C42" s="1073"/>
      <c r="D42" s="1074"/>
      <c r="E42" s="209"/>
    </row>
    <row r="43" spans="1:5" ht="39.950000000000003" customHeight="1">
      <c r="A43" s="209"/>
      <c r="B43" s="209"/>
      <c r="C43" s="1073"/>
      <c r="D43" s="1074"/>
      <c r="E43" s="209"/>
    </row>
    <row r="44" spans="1:5" ht="39.950000000000003" customHeight="1">
      <c r="A44" s="209"/>
      <c r="B44" s="209"/>
      <c r="C44" s="1073"/>
      <c r="D44" s="1074"/>
      <c r="E44" s="209"/>
    </row>
    <row r="45" spans="1:5" ht="39.950000000000003" customHeight="1">
      <c r="A45" s="209"/>
      <c r="B45" s="209"/>
      <c r="C45" s="1073"/>
      <c r="D45" s="1074"/>
      <c r="E45" s="209"/>
    </row>
    <row r="46" spans="1:5" ht="20.100000000000001" customHeight="1"/>
    <row r="47" spans="1:5" ht="25.5" customHeight="1"/>
    <row r="48" spans="1:5" ht="25.5" customHeight="1">
      <c r="A48" s="25"/>
      <c r="B48" s="25"/>
      <c r="C48" s="25"/>
      <c r="D48" s="37"/>
      <c r="E48" s="25"/>
    </row>
    <row r="49" spans="1:5" ht="25.5" customHeight="1">
      <c r="A49" s="36" t="s">
        <v>61</v>
      </c>
      <c r="B49" s="62" t="str">
        <f>B26</f>
        <v>--</v>
      </c>
      <c r="C49" s="40"/>
      <c r="D49" s="37" t="s">
        <v>62</v>
      </c>
      <c r="E49" s="198" t="str">
        <f>E26</f>
        <v/>
      </c>
    </row>
    <row r="50" spans="1:5" ht="25.5" customHeight="1">
      <c r="A50" s="36" t="s">
        <v>63</v>
      </c>
      <c r="B50" s="203" t="str">
        <f>B27</f>
        <v/>
      </c>
      <c r="C50" s="40"/>
      <c r="D50" s="37" t="s">
        <v>64</v>
      </c>
      <c r="E50" s="198"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21" customFormat="1" ht="15.75" customHeight="1">
      <c r="A1" s="1035" t="str">
        <f>'Attach 3(JV)'!A1</f>
        <v>Specification No. :WR2/NT/W-CIVIL/DOM/G01/26/07698</v>
      </c>
      <c r="B1" s="1035"/>
      <c r="C1" s="1035"/>
      <c r="D1" s="1035"/>
      <c r="E1" s="519" t="str">
        <f>"Attachment-7 " &amp; 'Attach 3(JV)'!AT1</f>
        <v xml:space="preserve">Attachment-7 </v>
      </c>
      <c r="F1" s="520"/>
      <c r="G1" s="520"/>
      <c r="H1" s="520"/>
    </row>
    <row r="2" spans="1:9">
      <c r="E2" s="183"/>
    </row>
    <row r="3" spans="1:9" ht="53.45" customHeight="1">
      <c r="A3" s="784" t="str">
        <f>'Attach 3(JV)'!A3</f>
        <v xml:space="preserve">Diversion of 400kV DC Vadodara-Pirana TL &amp; 400kV DC Pirana-Ranchhodpura &amp; Pirana-Nicol TL due to construction of new Railway line from Barajedi to Sanand District by Western Railway, Ahmedabad. </v>
      </c>
      <c r="B3" s="785"/>
      <c r="C3" s="785"/>
      <c r="D3" s="785"/>
      <c r="E3" s="785"/>
      <c r="F3" s="26"/>
      <c r="G3" s="27"/>
      <c r="H3" s="26"/>
    </row>
    <row r="4" spans="1:9" ht="20.100000000000001" customHeight="1">
      <c r="A4" s="28"/>
      <c r="H4" s="30"/>
      <c r="I4" s="11"/>
    </row>
    <row r="5" spans="1:9" ht="20.100000000000001" customHeight="1">
      <c r="A5" s="810" t="s">
        <v>333</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6" t="str">
        <f>'Attach 3(JV)'!A8</f>
        <v/>
      </c>
      <c r="B8" s="816"/>
      <c r="C8" s="816"/>
      <c r="D8" s="816"/>
      <c r="E8" s="107" t="str">
        <f>'Attach 3(JV)'!E8</f>
        <v>Contract Services</v>
      </c>
      <c r="H8" s="30"/>
      <c r="I8" s="11"/>
    </row>
    <row r="9" spans="1:9" ht="20.100000000000001" customHeight="1">
      <c r="A9" s="13" t="s">
        <v>53</v>
      </c>
      <c r="B9" s="813">
        <f>'Attach 3(JV)'!B9</f>
        <v>0</v>
      </c>
      <c r="C9" s="813"/>
      <c r="D9" s="813"/>
      <c r="E9" s="107" t="str">
        <f>'Attach 3(JV)'!E9</f>
        <v>Power Grid Corporation of India Ltd.,</v>
      </c>
      <c r="H9" s="30"/>
      <c r="I9" s="11"/>
    </row>
    <row r="10" spans="1:9" ht="20.100000000000001" customHeight="1">
      <c r="A10" s="13" t="s">
        <v>55</v>
      </c>
      <c r="B10" s="813">
        <f>'Attach 3(JV)'!B10</f>
        <v>0</v>
      </c>
      <c r="C10" s="813"/>
      <c r="D10" s="813"/>
      <c r="E10" s="107" t="str">
        <f>'Attach 3(JV)'!E10</f>
        <v>Western Region Transmission System-II</v>
      </c>
      <c r="H10" s="30"/>
      <c r="I10" s="11"/>
    </row>
    <row r="11" spans="1:9" ht="20.100000000000001" customHeight="1">
      <c r="B11" s="813">
        <f>'Attach 3(JV)'!B11</f>
        <v>0</v>
      </c>
      <c r="C11" s="813"/>
      <c r="D11" s="813"/>
      <c r="E11" s="107" t="str">
        <f>'Attach 3(JV)'!E11</f>
        <v>RHQ, Plot No 54 Vadodara-390008</v>
      </c>
    </row>
    <row r="12" spans="1:9" ht="20.100000000000001" customHeight="1">
      <c r="A12" s="32"/>
      <c r="B12" s="813">
        <f>'Attach 3(JV)'!B12</f>
        <v>0</v>
      </c>
      <c r="C12" s="813"/>
      <c r="D12" s="813"/>
      <c r="E12" s="15"/>
    </row>
    <row r="13" spans="1:9" ht="20.100000000000001" customHeight="1"/>
    <row r="14" spans="1:9" ht="20.100000000000001" customHeight="1">
      <c r="A14" s="32"/>
      <c r="B14" s="1039" t="s">
        <v>302</v>
      </c>
      <c r="C14" s="1039"/>
      <c r="D14" s="1039"/>
      <c r="E14" s="1039"/>
    </row>
    <row r="15" spans="1:9" ht="27.75" customHeight="1">
      <c r="A15" s="1077" t="s">
        <v>334</v>
      </c>
      <c r="B15" s="1077"/>
      <c r="C15" s="1077"/>
      <c r="D15" s="1077"/>
      <c r="E15" s="10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R67ii/kD3wHm0GJte9JGi6ZN5KDQhSt6HLKtK0bHrPeGi7nrobPnaiJS+x8ti7AmGEg/SdJukF/cX0hf9RCnA==" saltValue="1Jswv+wrfacOnDxHyE1Atg==" spinCount="100000" sheet="1" formatColumns="0" formatRows="0" selectLockedCells="1"/>
  <customSheetViews>
    <customSheetView guid="{542FB945-3A86-4033-AD40-00AF24CF3803}"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32" t="str">
        <f>'Attach 3(JV)'!A1</f>
        <v>Specification No. :WR2/NT/W-CIVIL/DOM/G01/26/07698</v>
      </c>
      <c r="B1" s="1032"/>
      <c r="C1" s="1032"/>
      <c r="D1" s="1032"/>
      <c r="E1" s="514"/>
      <c r="F1" s="514"/>
    </row>
    <row r="2" spans="1:6" ht="15" customHeight="1"/>
    <row r="3" spans="1:6" ht="40.15"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1096"/>
    </row>
    <row r="4" spans="1:6" ht="15" customHeight="1">
      <c r="A4" s="28"/>
      <c r="F4" s="30"/>
    </row>
    <row r="5" spans="1:6" ht="20.100000000000001" customHeight="1">
      <c r="A5" s="810" t="s">
        <v>335</v>
      </c>
      <c r="B5" s="810"/>
      <c r="C5" s="810"/>
      <c r="D5" s="810"/>
      <c r="E5" s="810"/>
      <c r="F5" s="810"/>
    </row>
    <row r="6" spans="1:6" ht="12.75" customHeight="1">
      <c r="A6" s="32"/>
      <c r="F6" s="30"/>
    </row>
    <row r="7" spans="1:6" ht="20.100000000000001" customHeight="1">
      <c r="A7" s="33" t="str">
        <f>'Attach 3(JV)'!A7</f>
        <v>Bidder’s Name and Address  :</v>
      </c>
      <c r="E7" s="29" t="s">
        <v>51</v>
      </c>
      <c r="F7" s="30"/>
    </row>
    <row r="8" spans="1:6" ht="36" customHeight="1">
      <c r="A8" s="816" t="str">
        <f>'Attach 3(JV)'!A8</f>
        <v/>
      </c>
      <c r="B8" s="816"/>
      <c r="C8" s="816"/>
      <c r="D8" s="816"/>
      <c r="E8" s="29" t="s">
        <v>52</v>
      </c>
      <c r="F8" s="30"/>
    </row>
    <row r="9" spans="1:6" ht="20.100000000000001" customHeight="1">
      <c r="A9" s="13" t="s">
        <v>53</v>
      </c>
      <c r="B9" s="813">
        <f>'Attach 3(JV)'!B9</f>
        <v>0</v>
      </c>
      <c r="C9" s="813"/>
      <c r="D9" s="813"/>
      <c r="E9" s="29" t="s">
        <v>54</v>
      </c>
      <c r="F9" s="30"/>
    </row>
    <row r="10" spans="1:6" ht="20.100000000000001" customHeight="1">
      <c r="A10" s="13" t="s">
        <v>55</v>
      </c>
      <c r="B10" s="813">
        <f>'Attach 3(JV)'!B10</f>
        <v>0</v>
      </c>
      <c r="C10" s="813"/>
      <c r="D10" s="813"/>
      <c r="E10" s="12" t="s">
        <v>56</v>
      </c>
      <c r="F10" s="120"/>
    </row>
    <row r="11" spans="1:6" ht="20.100000000000001" customHeight="1">
      <c r="B11" s="813">
        <f>'Attach 3(JV)'!B11</f>
        <v>0</v>
      </c>
      <c r="C11" s="813"/>
      <c r="D11" s="813"/>
      <c r="E11" s="12" t="s">
        <v>57</v>
      </c>
      <c r="F11" s="120"/>
    </row>
    <row r="12" spans="1:6" ht="20.100000000000001" customHeight="1">
      <c r="A12" s="32"/>
      <c r="B12" s="813">
        <f>'Attach 3(JV)'!B12</f>
        <v>0</v>
      </c>
      <c r="C12" s="813"/>
      <c r="D12" s="813"/>
    </row>
    <row r="13" spans="1:6" ht="25.5" customHeight="1">
      <c r="A13" s="32"/>
      <c r="B13" s="1039" t="s">
        <v>302</v>
      </c>
      <c r="C13" s="1039"/>
      <c r="D13" s="1039"/>
      <c r="E13" s="1039"/>
    </row>
    <row r="14" spans="1:6" ht="20.100000000000001" customHeight="1">
      <c r="A14" s="29" t="s">
        <v>59</v>
      </c>
    </row>
    <row r="15" spans="1:6" ht="15" customHeight="1">
      <c r="A15" s="32"/>
    </row>
    <row r="16" spans="1:6" ht="99.75" customHeight="1">
      <c r="A16" s="97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Diversion of 400kV DC Vadodara-Pirana TL &amp; 400kV DC Pirana-Ranchhodpura &amp; Pirana-Nicol TL due to construction of new Railway line from Barajedi to Sanand District by Western Railway, Ahmedabad.  for the period commencing from the effective date of Contract to us :</v>
      </c>
      <c r="B16" s="973"/>
      <c r="C16" s="973"/>
      <c r="D16" s="973"/>
      <c r="E16" s="973"/>
      <c r="F16" s="973"/>
    </row>
    <row r="17" spans="1:6" ht="14.25" customHeight="1">
      <c r="A17" s="32"/>
      <c r="B17" s="32"/>
      <c r="C17" s="32"/>
      <c r="D17" s="32"/>
      <c r="E17" s="34"/>
      <c r="F17" s="34"/>
    </row>
    <row r="18" spans="1:6" ht="24.75" customHeight="1">
      <c r="A18" s="1106" t="s">
        <v>304</v>
      </c>
      <c r="B18" s="1101" t="s">
        <v>336</v>
      </c>
      <c r="C18" s="1102"/>
      <c r="D18" s="1103"/>
      <c r="E18" s="1097" t="str">
        <f>A3</f>
        <v xml:space="preserve">Diversion of 400kV DC Vadodara-Pirana TL &amp; 400kV DC Pirana-Ranchhodpura &amp; Pirana-Nicol TL due to construction of new Railway line from Barajedi to Sanand District by Western Railway, Ahmedabad. </v>
      </c>
      <c r="F18" s="1098"/>
    </row>
    <row r="19" spans="1:6" ht="58.15" customHeight="1">
      <c r="A19" s="1107"/>
      <c r="B19" s="1104"/>
      <c r="C19" s="1105"/>
      <c r="D19" s="1105"/>
      <c r="E19" s="1099"/>
      <c r="F19" s="1100"/>
    </row>
    <row r="20" spans="1:6" ht="20.100000000000001" customHeight="1">
      <c r="A20" s="1083">
        <v>1</v>
      </c>
      <c r="B20" s="1088" t="s">
        <v>337</v>
      </c>
      <c r="C20" s="1088"/>
      <c r="D20" s="1089"/>
      <c r="E20" s="1081"/>
      <c r="F20" s="1082"/>
    </row>
    <row r="21" spans="1:6" ht="20.100000000000001" customHeight="1">
      <c r="A21" s="1083"/>
      <c r="B21" s="1086" t="s">
        <v>338</v>
      </c>
      <c r="C21" s="1086"/>
      <c r="D21" s="1087"/>
      <c r="E21" s="1079"/>
      <c r="F21" s="1080"/>
    </row>
    <row r="22" spans="1:6" ht="20.100000000000001" customHeight="1">
      <c r="A22" s="1083"/>
      <c r="B22" s="1084" t="s">
        <v>339</v>
      </c>
      <c r="C22" s="1084"/>
      <c r="D22" s="1085"/>
      <c r="E22" s="1079"/>
      <c r="F22" s="1080"/>
    </row>
    <row r="23" spans="1:6" ht="20.100000000000001" customHeight="1">
      <c r="A23" s="1083">
        <v>2</v>
      </c>
      <c r="B23" s="1088" t="s">
        <v>340</v>
      </c>
      <c r="C23" s="1088"/>
      <c r="D23" s="1089"/>
      <c r="E23" s="1081"/>
      <c r="F23" s="1082"/>
    </row>
    <row r="24" spans="1:6" ht="20.100000000000001" customHeight="1">
      <c r="A24" s="1083"/>
      <c r="B24" s="1086" t="s">
        <v>338</v>
      </c>
      <c r="C24" s="1086"/>
      <c r="D24" s="1087"/>
      <c r="E24" s="1079"/>
      <c r="F24" s="1080"/>
    </row>
    <row r="25" spans="1:6" ht="20.100000000000001" customHeight="1">
      <c r="A25" s="1083"/>
      <c r="B25" s="1084" t="s">
        <v>339</v>
      </c>
      <c r="C25" s="1084"/>
      <c r="D25" s="1085"/>
      <c r="E25" s="1079"/>
      <c r="F25" s="1080"/>
    </row>
    <row r="26" spans="1:6" ht="20.100000000000001" hidden="1" customHeight="1">
      <c r="A26" s="1083">
        <v>3</v>
      </c>
      <c r="B26" s="1088" t="s">
        <v>341</v>
      </c>
      <c r="C26" s="1088"/>
      <c r="D26" s="1089"/>
      <c r="E26" s="641"/>
      <c r="F26" s="641"/>
    </row>
    <row r="27" spans="1:6" ht="20.100000000000001" hidden="1" customHeight="1">
      <c r="A27" s="1083"/>
      <c r="B27" s="1086" t="s">
        <v>338</v>
      </c>
      <c r="C27" s="1086"/>
      <c r="D27" s="1087"/>
      <c r="E27" s="642"/>
      <c r="F27" s="642"/>
    </row>
    <row r="28" spans="1:6" ht="20.100000000000001" hidden="1" customHeight="1">
      <c r="A28" s="1083"/>
      <c r="B28" s="1084" t="s">
        <v>339</v>
      </c>
      <c r="C28" s="1084"/>
      <c r="D28" s="1085"/>
      <c r="E28" s="642"/>
      <c r="F28" s="642"/>
    </row>
    <row r="29" spans="1:6" ht="20.100000000000001" customHeight="1">
      <c r="A29" s="1083">
        <v>3</v>
      </c>
      <c r="B29" s="1088" t="s">
        <v>342</v>
      </c>
      <c r="C29" s="1088"/>
      <c r="D29" s="1089"/>
      <c r="E29" s="1081"/>
      <c r="F29" s="1082"/>
    </row>
    <row r="30" spans="1:6" ht="20.100000000000001" customHeight="1">
      <c r="A30" s="1083"/>
      <c r="B30" s="1086" t="s">
        <v>338</v>
      </c>
      <c r="C30" s="1086"/>
      <c r="D30" s="1087"/>
      <c r="E30" s="1079"/>
      <c r="F30" s="1080"/>
    </row>
    <row r="31" spans="1:6" ht="20.100000000000001" customHeight="1">
      <c r="A31" s="1083"/>
      <c r="B31" s="1084" t="s">
        <v>339</v>
      </c>
      <c r="C31" s="1084"/>
      <c r="D31" s="1085"/>
      <c r="E31" s="1079"/>
      <c r="F31" s="1080"/>
    </row>
    <row r="32" spans="1:6" ht="20.100000000000001" customHeight="1">
      <c r="A32" s="1083">
        <v>4</v>
      </c>
      <c r="B32" s="1088" t="s">
        <v>343</v>
      </c>
      <c r="C32" s="1088"/>
      <c r="D32" s="1089"/>
      <c r="E32" s="1081"/>
      <c r="F32" s="1082"/>
    </row>
    <row r="33" spans="1:8" ht="20.100000000000001" customHeight="1">
      <c r="A33" s="1083"/>
      <c r="B33" s="1086" t="s">
        <v>338</v>
      </c>
      <c r="C33" s="1086"/>
      <c r="D33" s="1087"/>
      <c r="E33" s="1079"/>
      <c r="F33" s="1080"/>
    </row>
    <row r="34" spans="1:8" ht="20.100000000000001" customHeight="1">
      <c r="A34" s="1083"/>
      <c r="B34" s="1084" t="s">
        <v>339</v>
      </c>
      <c r="C34" s="1084"/>
      <c r="D34" s="1085"/>
      <c r="E34" s="1079"/>
      <c r="F34" s="1080"/>
    </row>
    <row r="35" spans="1:8" ht="20.100000000000001" customHeight="1">
      <c r="A35" s="43">
        <v>5</v>
      </c>
      <c r="B35" s="1092" t="s">
        <v>344</v>
      </c>
      <c r="C35" s="1092"/>
      <c r="D35" s="1093"/>
      <c r="E35" s="1079"/>
      <c r="F35" s="1080"/>
    </row>
    <row r="36" spans="1:8" ht="20.100000000000001" customHeight="1">
      <c r="A36" s="1083">
        <v>6</v>
      </c>
      <c r="B36" s="1088" t="s">
        <v>345</v>
      </c>
      <c r="C36" s="1088"/>
      <c r="D36" s="1089"/>
      <c r="E36" s="1081"/>
      <c r="F36" s="1082"/>
    </row>
    <row r="37" spans="1:8" ht="20.100000000000001" customHeight="1">
      <c r="A37" s="1083"/>
      <c r="B37" s="1086" t="s">
        <v>338</v>
      </c>
      <c r="C37" s="1086"/>
      <c r="D37" s="1087"/>
      <c r="E37" s="1079"/>
      <c r="F37" s="1080"/>
    </row>
    <row r="38" spans="1:8" ht="20.100000000000001" customHeight="1">
      <c r="A38" s="1083"/>
      <c r="B38" s="1084" t="s">
        <v>339</v>
      </c>
      <c r="C38" s="1084"/>
      <c r="D38" s="1085"/>
      <c r="E38" s="1079"/>
      <c r="F38" s="1080"/>
    </row>
    <row r="39" spans="1:8" ht="20.100000000000001" customHeight="1">
      <c r="A39" s="1083">
        <v>7</v>
      </c>
      <c r="B39" s="1088" t="s">
        <v>346</v>
      </c>
      <c r="C39" s="1088"/>
      <c r="D39" s="1089"/>
      <c r="E39" s="1081"/>
      <c r="F39" s="1082"/>
    </row>
    <row r="40" spans="1:8" ht="20.100000000000001" customHeight="1">
      <c r="A40" s="1083"/>
      <c r="B40" s="1086" t="s">
        <v>338</v>
      </c>
      <c r="C40" s="1086"/>
      <c r="D40" s="1087"/>
      <c r="E40" s="1079"/>
      <c r="F40" s="1080"/>
    </row>
    <row r="41" spans="1:8" ht="20.100000000000001" customHeight="1">
      <c r="A41" s="1083"/>
      <c r="B41" s="1084" t="s">
        <v>339</v>
      </c>
      <c r="C41" s="1084"/>
      <c r="D41" s="1085"/>
      <c r="E41" s="1079"/>
      <c r="F41" s="1080"/>
    </row>
    <row r="42" spans="1:8" ht="20.100000000000001" customHeight="1">
      <c r="A42" s="1083">
        <v>8</v>
      </c>
      <c r="B42" s="1090" t="s">
        <v>347</v>
      </c>
      <c r="C42" s="1088"/>
      <c r="D42" s="1089"/>
      <c r="E42" s="1081"/>
      <c r="F42" s="1082"/>
    </row>
    <row r="43" spans="1:8" ht="20.100000000000001" customHeight="1">
      <c r="A43" s="1083"/>
      <c r="B43" s="1091" t="s">
        <v>338</v>
      </c>
      <c r="C43" s="1086"/>
      <c r="D43" s="1087"/>
      <c r="E43" s="1079"/>
      <c r="F43" s="1080"/>
    </row>
    <row r="44" spans="1:8" ht="20.100000000000001" customHeight="1">
      <c r="A44" s="1083"/>
      <c r="B44" s="1091" t="s">
        <v>339</v>
      </c>
      <c r="C44" s="1086"/>
      <c r="D44" s="1087"/>
      <c r="E44" s="1079"/>
      <c r="F44" s="1080"/>
    </row>
    <row r="45" spans="1:8" s="646" customFormat="1" ht="18" customHeight="1">
      <c r="A45" s="643" t="str">
        <f>IF(OR(E44&gt;12),"You are exceeding the completion schedule specified in the bidding documents.","")</f>
        <v/>
      </c>
      <c r="B45" s="644"/>
      <c r="C45" s="644"/>
      <c r="D45" s="644"/>
      <c r="E45" s="644"/>
      <c r="F45" s="644"/>
      <c r="G45" s="645"/>
      <c r="H45" s="645"/>
    </row>
    <row r="46" spans="1:8" ht="18" customHeight="1">
      <c r="A46" s="384"/>
      <c r="B46" s="384"/>
      <c r="C46" s="384"/>
      <c r="D46" s="384"/>
    </row>
    <row r="47" spans="1:8" ht="29.25" customHeight="1">
      <c r="A47" s="36" t="s">
        <v>61</v>
      </c>
      <c r="B47" s="62" t="str">
        <f>'Attach 3(JV)'!B24</f>
        <v>--</v>
      </c>
      <c r="D47" s="37"/>
      <c r="E47" s="37" t="s">
        <v>62</v>
      </c>
      <c r="F47" s="39" t="str">
        <f>'Attach 3(JV)'!E24</f>
        <v/>
      </c>
    </row>
    <row r="48" spans="1:8" ht="22.5" customHeight="1">
      <c r="A48" s="36" t="s">
        <v>63</v>
      </c>
      <c r="B48" s="198" t="str">
        <f>'Attach 3(JV)'!B25</f>
        <v/>
      </c>
      <c r="D48" s="37"/>
      <c r="E48" s="37" t="s">
        <v>64</v>
      </c>
      <c r="F48" s="39" t="str">
        <f>'Attach 3(JV)'!E25</f>
        <v/>
      </c>
    </row>
    <row r="49" spans="1:4" ht="8.25" customHeight="1">
      <c r="D49" s="37"/>
    </row>
    <row r="50" spans="1:4" ht="12" customHeight="1">
      <c r="A50" s="38"/>
    </row>
    <row r="51" spans="1:4" ht="61.5" customHeight="1">
      <c r="A51" s="45" t="s">
        <v>23</v>
      </c>
      <c r="B51" s="1094" t="s">
        <v>348</v>
      </c>
      <c r="C51" s="1094"/>
      <c r="D51" s="1094"/>
    </row>
    <row r="52" spans="1:4" ht="20.100000000000001" customHeight="1"/>
  </sheetData>
  <sheetProtection algorithmName="SHA-512" hashValue="5IsBz1LQ0UBbI5EYHh9u5y/qFgYpRKPgcdF5JAoLVndV72iowqXKAmUwmHmXz4XMq/UybnoMQbQxhdDH6NHTpQ==" saltValue="1BgK9fmoQbRoc74VPRsViw==" spinCount="100000" sheet="1" formatColumns="0" formatRows="0" selectLockedCells="1"/>
  <customSheetViews>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8" customFormat="1" ht="22.5" customHeight="1">
      <c r="A1" s="1032" t="str">
        <f>'Attach 3(JV)'!A1</f>
        <v>Specification No. :WR2/NT/W-CIVIL/DOM/G01/26/07698</v>
      </c>
      <c r="B1" s="1032"/>
      <c r="C1" s="1032"/>
      <c r="D1" s="1032"/>
      <c r="E1" s="516"/>
      <c r="F1" s="515" t="str">
        <f>"Attachment-10 " &amp; 'Attach 3(JV)'!AT1</f>
        <v xml:space="preserve">Attachment-10 </v>
      </c>
      <c r="G1" s="517"/>
      <c r="H1" s="517"/>
    </row>
    <row r="3" spans="1:10" ht="40.9"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1096"/>
      <c r="G3" s="9"/>
      <c r="H3" s="3"/>
    </row>
    <row r="4" spans="1:10" ht="20.100000000000001" customHeight="1">
      <c r="A4" s="5"/>
      <c r="H4" s="10"/>
      <c r="I4" s="11"/>
    </row>
    <row r="5" spans="1:10" ht="20.100000000000001" customHeight="1">
      <c r="A5" s="1110" t="s">
        <v>349</v>
      </c>
      <c r="B5" s="1110"/>
      <c r="C5" s="1110"/>
      <c r="D5" s="1110"/>
      <c r="E5" s="1110"/>
      <c r="F5" s="111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08" t="str">
        <f>'Attach 3(JV)'!A8</f>
        <v/>
      </c>
      <c r="B8" s="1108"/>
      <c r="C8" s="1108"/>
      <c r="D8" s="1108"/>
      <c r="E8" s="12" t="str">
        <f>'Attach 3(JV)'!E8</f>
        <v>Contract Services</v>
      </c>
      <c r="H8" s="10"/>
      <c r="I8" s="11"/>
    </row>
    <row r="9" spans="1:10" ht="20.100000000000001" customHeight="1">
      <c r="A9" s="13" t="s">
        <v>53</v>
      </c>
      <c r="B9" s="813">
        <f>'Attach 3(JV)'!B9</f>
        <v>0</v>
      </c>
      <c r="C9" s="813"/>
      <c r="D9" s="813"/>
      <c r="E9" s="12" t="str">
        <f>'Attach 3(JV)'!E9</f>
        <v>Power Grid Corporation of India Ltd.,</v>
      </c>
      <c r="H9" s="10"/>
      <c r="I9" s="11"/>
    </row>
    <row r="10" spans="1:10" ht="20.100000000000001" customHeight="1">
      <c r="A10" s="13" t="s">
        <v>55</v>
      </c>
      <c r="B10" s="813">
        <f>'Attach 3(JV)'!B10</f>
        <v>0</v>
      </c>
      <c r="C10" s="813"/>
      <c r="D10" s="813"/>
      <c r="E10" s="12" t="str">
        <f>'Attach 3(JV)'!E10</f>
        <v>Western Region Transmission System-II</v>
      </c>
      <c r="H10" s="10"/>
      <c r="I10" s="283"/>
    </row>
    <row r="11" spans="1:10" ht="20.100000000000001" customHeight="1">
      <c r="B11" s="813">
        <f>'Attach 3(JV)'!B11</f>
        <v>0</v>
      </c>
      <c r="C11" s="813"/>
      <c r="D11" s="813"/>
      <c r="E11" s="12" t="str">
        <f>'Attach 3(JV)'!E11</f>
        <v>RHQ, Plot No 54 Vadodara-390008</v>
      </c>
    </row>
    <row r="12" spans="1:10" ht="20.100000000000001" customHeight="1">
      <c r="A12" s="6"/>
      <c r="B12" s="813">
        <f>'Attach 3(JV)'!B12</f>
        <v>0</v>
      </c>
      <c r="C12" s="813"/>
      <c r="D12" s="813"/>
      <c r="E12" s="12"/>
    </row>
    <row r="13" spans="1:10" ht="20.100000000000001" customHeight="1">
      <c r="A13" s="6"/>
    </row>
    <row r="14" spans="1:10" ht="97.5" customHeight="1">
      <c r="A14" s="1109" t="s">
        <v>350</v>
      </c>
      <c r="B14" s="1109"/>
      <c r="C14" s="1109"/>
      <c r="D14" s="1109"/>
      <c r="E14" s="1109"/>
      <c r="F14" s="1109"/>
      <c r="G14" s="2"/>
      <c r="H14" s="2"/>
      <c r="J14" s="528"/>
    </row>
    <row r="15" spans="1:10" ht="20.100000000000001" customHeight="1">
      <c r="A15" s="7"/>
    </row>
    <row r="16" spans="1:10" ht="20.100000000000001" customHeight="1">
      <c r="A16" s="19" t="s">
        <v>351</v>
      </c>
      <c r="B16" s="135" t="str">
        <f>'Attach 3(JV)'!B24</f>
        <v>--</v>
      </c>
      <c r="C16" s="18"/>
      <c r="E16" s="20" t="s">
        <v>62</v>
      </c>
      <c r="F16" s="204" t="str">
        <f>'Attach 3(JV)'!E24</f>
        <v/>
      </c>
    </row>
    <row r="17" spans="1:6" ht="20.100000000000001" customHeight="1">
      <c r="A17" s="19" t="s">
        <v>63</v>
      </c>
      <c r="B17" s="204" t="str">
        <f>'Attach 3(JV)'!B25</f>
        <v/>
      </c>
      <c r="C17" s="18"/>
      <c r="E17" s="20" t="s">
        <v>64</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 right="0" top="0" bottom="0" header="0" footer="0"/>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32" t="str">
        <f>'Attach 3(JV)'!A1</f>
        <v>Specification No. :WR2/NT/W-CIVIL/DOM/G01/26/07698</v>
      </c>
      <c r="B1" s="1032"/>
      <c r="C1" s="1032"/>
      <c r="D1" s="1114" t="str">
        <f>"Attachment-11 " &amp; 'Attach 3(JV)'!AT1</f>
        <v xml:space="preserve">Attachment-11 </v>
      </c>
      <c r="E1" s="1114"/>
      <c r="F1" s="78"/>
      <c r="G1" s="78"/>
      <c r="H1" s="78"/>
    </row>
    <row r="2" spans="1:26" ht="13.5" customHeight="1">
      <c r="Z2" s="113">
        <f>'Attach 3(JV)'!Z2</f>
        <v>0</v>
      </c>
    </row>
    <row r="3" spans="1:26" ht="54" customHeight="1">
      <c r="A3" s="1095" t="str">
        <f>'Attach 3(QR)'!A3</f>
        <v xml:space="preserve">Diversion of 400kV DC Vadodara-Pirana TL &amp; 400kV DC Pirana-Ranchhodpura &amp; Pirana-Nicol TL due to construction of new Railway line from Barajedi to Sanand District by Western Railway, Ahmedabad. </v>
      </c>
      <c r="B3" s="1096"/>
      <c r="C3" s="1096"/>
      <c r="D3" s="1096"/>
      <c r="E3" s="1096"/>
      <c r="F3" s="26"/>
      <c r="G3" s="27"/>
      <c r="H3" s="26"/>
    </row>
    <row r="4" spans="1:26" ht="19.5" customHeight="1">
      <c r="A4" s="28"/>
      <c r="H4" s="30"/>
      <c r="I4" s="11"/>
    </row>
    <row r="5" spans="1:26" ht="21.75" customHeight="1">
      <c r="A5" s="810" t="s">
        <v>352</v>
      </c>
      <c r="B5" s="810"/>
      <c r="C5" s="810"/>
      <c r="D5" s="810"/>
      <c r="E5" s="81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16" t="str">
        <f>'Attach 3(JV)'!A8</f>
        <v/>
      </c>
      <c r="B8" s="816"/>
      <c r="C8" s="816"/>
      <c r="D8" s="12" t="str">
        <f>'Attach 3(JV)'!E8</f>
        <v>Contract Services</v>
      </c>
      <c r="H8" s="30"/>
      <c r="I8" s="11"/>
    </row>
    <row r="9" spans="1:26" ht="19.5" customHeight="1">
      <c r="A9" s="13" t="s">
        <v>53</v>
      </c>
      <c r="B9" s="813">
        <f>'Attach 3(JV)'!B9</f>
        <v>0</v>
      </c>
      <c r="C9" s="813"/>
      <c r="D9" s="12" t="str">
        <f>'Attach 3(JV)'!E9</f>
        <v>Power Grid Corporation of India Ltd.,</v>
      </c>
      <c r="H9" s="30"/>
      <c r="I9" s="11"/>
    </row>
    <row r="10" spans="1:26" ht="19.5" customHeight="1">
      <c r="A10" s="13" t="s">
        <v>55</v>
      </c>
      <c r="B10" s="813">
        <f>'Attach 3(JV)'!B10</f>
        <v>0</v>
      </c>
      <c r="C10" s="813"/>
      <c r="D10" s="12" t="str">
        <f>'Attach 3(JV)'!E10</f>
        <v>Western Region Transmission System-II</v>
      </c>
      <c r="H10" s="30"/>
      <c r="I10" s="11"/>
    </row>
    <row r="11" spans="1:26" ht="19.5" customHeight="1">
      <c r="B11" s="813">
        <f>'Attach 3(JV)'!B11</f>
        <v>0</v>
      </c>
      <c r="C11" s="813"/>
      <c r="D11" s="12" t="str">
        <f>'Attach 3(JV)'!E11</f>
        <v>RHQ, Plot No 54 Vadodara-390008</v>
      </c>
    </row>
    <row r="12" spans="1:26" ht="19.5" customHeight="1">
      <c r="A12" s="32"/>
      <c r="B12" s="813">
        <f>'Attach 3(JV)'!B12</f>
        <v>0</v>
      </c>
      <c r="C12" s="813"/>
      <c r="D12" s="12"/>
    </row>
    <row r="13" spans="1:26" ht="19.5" customHeight="1">
      <c r="A13" s="29" t="s">
        <v>59</v>
      </c>
    </row>
    <row r="14" spans="1:26" ht="9.9499999999999993" customHeight="1">
      <c r="A14" s="32"/>
    </row>
    <row r="15" spans="1:26" ht="184.5" customHeight="1">
      <c r="A15" s="1111" t="s">
        <v>353</v>
      </c>
      <c r="B15" s="1029"/>
      <c r="C15" s="1029"/>
      <c r="D15" s="1029"/>
      <c r="E15" s="1029"/>
      <c r="F15" s="34"/>
      <c r="G15" s="34"/>
      <c r="H15" s="34"/>
    </row>
    <row r="16" spans="1:26" ht="19.5" customHeight="1">
      <c r="A16" s="32"/>
      <c r="B16" s="32"/>
      <c r="C16" s="32"/>
      <c r="D16" s="32"/>
      <c r="E16" s="32"/>
      <c r="F16" s="34"/>
      <c r="G16" s="34"/>
      <c r="H16" s="34"/>
    </row>
    <row r="17" spans="1:8" s="24" customFormat="1" ht="72" customHeight="1">
      <c r="A17" s="46" t="s">
        <v>304</v>
      </c>
      <c r="B17" s="1075" t="s">
        <v>354</v>
      </c>
      <c r="C17" s="1075"/>
      <c r="D17" s="46" t="s">
        <v>355</v>
      </c>
      <c r="E17" s="46" t="s">
        <v>356</v>
      </c>
      <c r="G17" s="34"/>
      <c r="H17" s="34"/>
    </row>
    <row r="18" spans="1:8" ht="26.1" customHeight="1">
      <c r="A18" s="81">
        <v>1</v>
      </c>
      <c r="B18" s="1115"/>
      <c r="C18" s="1115"/>
      <c r="D18" s="208"/>
      <c r="E18" s="208"/>
      <c r="F18" s="34"/>
      <c r="G18" s="34"/>
      <c r="H18" s="34"/>
    </row>
    <row r="19" spans="1:8" ht="26.1" customHeight="1">
      <c r="A19" s="81">
        <v>2</v>
      </c>
      <c r="B19" s="1115"/>
      <c r="C19" s="1115"/>
      <c r="D19" s="208"/>
      <c r="E19" s="208"/>
      <c r="F19" s="34"/>
      <c r="G19" s="34"/>
      <c r="H19" s="34"/>
    </row>
    <row r="20" spans="1:8" ht="26.1" customHeight="1">
      <c r="A20" s="81">
        <v>3</v>
      </c>
      <c r="B20" s="1115"/>
      <c r="C20" s="1115"/>
      <c r="D20" s="208"/>
      <c r="E20" s="208"/>
      <c r="F20" s="34"/>
      <c r="G20" s="34"/>
      <c r="H20" s="34"/>
    </row>
    <row r="21" spans="1:8" ht="26.1" customHeight="1">
      <c r="A21" s="81">
        <v>4</v>
      </c>
      <c r="B21" s="1115"/>
      <c r="C21" s="1115"/>
      <c r="D21" s="208"/>
      <c r="E21" s="208"/>
      <c r="F21" s="34"/>
      <c r="G21" s="34"/>
      <c r="H21" s="34"/>
    </row>
    <row r="22" spans="1:8" ht="26.1" customHeight="1">
      <c r="A22" s="81">
        <v>5</v>
      </c>
      <c r="B22" s="1115"/>
      <c r="C22" s="1115"/>
      <c r="D22" s="208"/>
      <c r="E22" s="208"/>
      <c r="F22" s="34"/>
      <c r="G22" s="34"/>
      <c r="H22" s="34"/>
    </row>
    <row r="23" spans="1:8" ht="26.1" customHeight="1">
      <c r="A23" s="81">
        <v>6</v>
      </c>
      <c r="B23" s="1115"/>
      <c r="C23" s="1115"/>
      <c r="D23" s="208"/>
      <c r="E23" s="208"/>
      <c r="F23" s="34"/>
      <c r="G23" s="34"/>
      <c r="H23" s="34"/>
    </row>
    <row r="24" spans="1:8" ht="26.1" customHeight="1">
      <c r="A24" s="32"/>
      <c r="B24" s="32"/>
      <c r="C24" s="32"/>
      <c r="D24" s="32"/>
      <c r="E24" s="32"/>
      <c r="F24" s="34"/>
      <c r="G24" s="34"/>
      <c r="H24" s="34"/>
    </row>
    <row r="25" spans="1:8" ht="84.75" customHeight="1">
      <c r="A25" s="1111" t="s">
        <v>357</v>
      </c>
      <c r="B25" s="1029"/>
      <c r="C25" s="1029"/>
      <c r="D25" s="1029"/>
      <c r="E25" s="1029"/>
    </row>
    <row r="26" spans="1:8" ht="149.25" customHeight="1">
      <c r="A26" s="1111" t="s">
        <v>358</v>
      </c>
      <c r="B26" s="1029"/>
      <c r="C26" s="1029"/>
      <c r="D26" s="1029"/>
      <c r="E26" s="1029"/>
    </row>
    <row r="27" spans="1:8" ht="26.1" customHeight="1">
      <c r="A27" s="36" t="s">
        <v>61</v>
      </c>
      <c r="B27" s="62" t="str">
        <f>'Attach 3(JV)'!B24</f>
        <v>--</v>
      </c>
      <c r="D27" s="37" t="s">
        <v>62</v>
      </c>
      <c r="E27" s="198" t="str">
        <f>'Attach 3(JV)'!E24</f>
        <v/>
      </c>
    </row>
    <row r="28" spans="1:8" ht="26.1" customHeight="1">
      <c r="A28" s="36" t="s">
        <v>63</v>
      </c>
      <c r="B28" s="198" t="str">
        <f>'Attach 3(JV)'!B25</f>
        <v/>
      </c>
      <c r="D28" s="37" t="s">
        <v>64</v>
      </c>
      <c r="E28" s="198" t="str">
        <f>'Attach 3(JV)'!E25</f>
        <v/>
      </c>
    </row>
    <row r="29" spans="1:8" ht="230.25" customHeight="1">
      <c r="A29" s="811" t="s">
        <v>359</v>
      </c>
      <c r="B29" s="811"/>
      <c r="C29" s="811"/>
      <c r="D29" s="811"/>
      <c r="E29" s="811"/>
    </row>
    <row r="30" spans="1:8" ht="20.100000000000001" customHeight="1">
      <c r="A30" s="21" t="str">
        <f>A1</f>
        <v>Specification No. :WR2/NT/W-CIVIL/DOM/G01/26/07698</v>
      </c>
      <c r="B30" s="22"/>
      <c r="C30" s="22"/>
      <c r="D30" s="22"/>
      <c r="E30" s="23" t="str">
        <f>D1</f>
        <v xml:space="preserve">Attachment-11 </v>
      </c>
    </row>
    <row r="31" spans="1:8" ht="19.5" customHeight="1"/>
    <row r="32" spans="1:8" ht="48" customHeight="1">
      <c r="A32" s="1113" t="str">
        <f>A3</f>
        <v xml:space="preserve">Diversion of 400kV DC Vadodara-Pirana TL &amp; 400kV DC Pirana-Ranchhodpura &amp; Pirana-Nicol TL due to construction of new Railway line from Barajedi to Sanand District by Western Railway, Ahmedabad. </v>
      </c>
      <c r="B32" s="1113"/>
      <c r="C32" s="1113"/>
      <c r="D32" s="1113"/>
      <c r="E32" s="1113"/>
    </row>
    <row r="33" spans="1:5" ht="19.5" customHeight="1">
      <c r="A33" s="28"/>
    </row>
    <row r="34" spans="1:5" ht="19.5" customHeight="1">
      <c r="A34" s="1077" t="s">
        <v>352</v>
      </c>
      <c r="B34" s="1077"/>
      <c r="C34" s="1077"/>
      <c r="D34" s="1077"/>
      <c r="E34" s="107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53</v>
      </c>
      <c r="B38" s="813" t="str">
        <f>'Attach 3(JV)'!B17:D17</f>
        <v>Ram Lal</v>
      </c>
      <c r="C38" s="813"/>
      <c r="D38" s="12" t="str">
        <f>D9</f>
        <v>Power Grid Corporation of India Ltd.,</v>
      </c>
    </row>
    <row r="39" spans="1:5" ht="19.5" customHeight="1">
      <c r="A39" s="13" t="s">
        <v>55</v>
      </c>
      <c r="B39" s="813" t="str">
        <f>'Attach 3(JV)'!B18:D18</f>
        <v>G5</v>
      </c>
      <c r="C39" s="813"/>
      <c r="D39" s="12" t="str">
        <f>D10</f>
        <v>Western Region Transmission System-II</v>
      </c>
    </row>
    <row r="40" spans="1:5" ht="19.5" customHeight="1">
      <c r="B40" s="813" t="str">
        <f>'Attach 3(JV)'!B19:D19</f>
        <v>Gurgaon</v>
      </c>
      <c r="C40" s="813"/>
      <c r="D40" s="12" t="str">
        <f>D11</f>
        <v>RHQ, Plot No 54 Vadodara-390008</v>
      </c>
    </row>
    <row r="41" spans="1:5" ht="19.5" customHeight="1">
      <c r="A41" s="32"/>
      <c r="B41" s="813" t="str">
        <f>'Attach 3(JV)'!B20:D20</f>
        <v/>
      </c>
      <c r="C41" s="813"/>
      <c r="D41" s="12"/>
    </row>
    <row r="42" spans="1:5" ht="19.5" customHeight="1">
      <c r="A42" s="29" t="s">
        <v>59</v>
      </c>
    </row>
    <row r="43" spans="1:5" ht="19.5" customHeight="1">
      <c r="A43" s="32"/>
    </row>
    <row r="44" spans="1:5" ht="33.75" customHeight="1">
      <c r="A44" s="1029" t="s">
        <v>360</v>
      </c>
      <c r="B44" s="1029"/>
      <c r="C44" s="1029"/>
      <c r="D44" s="1029"/>
      <c r="E44" s="1029"/>
    </row>
    <row r="45" spans="1:5" ht="19.5" customHeight="1">
      <c r="A45" s="32"/>
      <c r="B45" s="32"/>
      <c r="C45" s="32"/>
      <c r="D45" s="32"/>
      <c r="E45" s="32"/>
    </row>
    <row r="46" spans="1:5" ht="72" customHeight="1">
      <c r="A46" s="46" t="s">
        <v>304</v>
      </c>
      <c r="B46" s="1075" t="s">
        <v>354</v>
      </c>
      <c r="C46" s="1075"/>
      <c r="D46" s="46" t="s">
        <v>355</v>
      </c>
      <c r="E46" s="46" t="s">
        <v>361</v>
      </c>
    </row>
    <row r="47" spans="1:5" ht="25.5" customHeight="1">
      <c r="A47" s="81">
        <v>1</v>
      </c>
      <c r="B47" s="1112"/>
      <c r="C47" s="1112"/>
      <c r="D47" s="212"/>
      <c r="E47" s="212"/>
    </row>
    <row r="48" spans="1:5" ht="25.5" customHeight="1">
      <c r="A48" s="81">
        <v>2</v>
      </c>
      <c r="B48" s="1112"/>
      <c r="C48" s="1112"/>
      <c r="D48" s="212"/>
      <c r="E48" s="212"/>
    </row>
    <row r="49" spans="1:5" ht="25.5" customHeight="1">
      <c r="A49" s="81">
        <v>3</v>
      </c>
      <c r="B49" s="1112"/>
      <c r="C49" s="1112"/>
      <c r="D49" s="212"/>
      <c r="E49" s="212"/>
    </row>
    <row r="50" spans="1:5" ht="25.5" customHeight="1">
      <c r="A50" s="81">
        <v>4</v>
      </c>
      <c r="B50" s="1112"/>
      <c r="C50" s="1112"/>
      <c r="D50" s="212"/>
      <c r="E50" s="212"/>
    </row>
    <row r="51" spans="1:5" ht="25.5" customHeight="1">
      <c r="A51" s="81">
        <v>5</v>
      </c>
      <c r="B51" s="1112"/>
      <c r="C51" s="1112"/>
      <c r="D51" s="212"/>
      <c r="E51" s="212"/>
    </row>
    <row r="52" spans="1:5" ht="25.5" customHeight="1">
      <c r="A52" s="81">
        <v>6</v>
      </c>
      <c r="B52" s="1112"/>
      <c r="C52" s="1112"/>
      <c r="D52" s="212"/>
      <c r="E52" s="212"/>
    </row>
    <row r="53" spans="1:5" ht="27.95" customHeight="1">
      <c r="A53" s="32"/>
      <c r="B53" s="32"/>
      <c r="C53" s="32"/>
      <c r="D53" s="32"/>
      <c r="E53" s="32"/>
    </row>
    <row r="54" spans="1:5" ht="27.95" customHeight="1">
      <c r="A54" s="149"/>
      <c r="B54" s="149"/>
      <c r="C54" s="149"/>
      <c r="D54" s="149"/>
      <c r="E54" s="149"/>
    </row>
    <row r="55" spans="1:5" ht="27.95" customHeight="1">
      <c r="A55" s="149" t="s">
        <v>61</v>
      </c>
      <c r="B55" s="62" t="str">
        <f>B27</f>
        <v>--</v>
      </c>
      <c r="C55" s="149" t="s">
        <v>62</v>
      </c>
      <c r="D55" s="149" t="str">
        <f>E27</f>
        <v/>
      </c>
      <c r="E55" s="149"/>
    </row>
    <row r="56" spans="1:5" ht="27.95" customHeight="1">
      <c r="A56" s="149" t="s">
        <v>63</v>
      </c>
      <c r="B56" s="149" t="str">
        <f>B28</f>
        <v/>
      </c>
      <c r="C56" s="149" t="s">
        <v>64</v>
      </c>
      <c r="D56" s="149" t="str">
        <f>E28</f>
        <v/>
      </c>
      <c r="E56" s="149"/>
    </row>
    <row r="57" spans="1:5" ht="27.95" customHeight="1">
      <c r="A57" s="149"/>
      <c r="B57" s="149"/>
      <c r="C57" s="149"/>
      <c r="D57" s="149"/>
      <c r="E57" s="149"/>
    </row>
    <row r="58" spans="1:5" ht="19.5" customHeight="1">
      <c r="A58" s="21" t="str">
        <f>A30</f>
        <v>Specification No. :WR2/NT/W-CIVIL/DOM/G01/26/07698</v>
      </c>
      <c r="B58" s="22"/>
      <c r="C58" s="22"/>
      <c r="D58" s="22"/>
      <c r="E58" s="23" t="str">
        <f>E30</f>
        <v xml:space="preserve">Attachment-11 </v>
      </c>
    </row>
    <row r="59" spans="1:5" ht="19.5" customHeight="1"/>
    <row r="60" spans="1:5" ht="48" customHeight="1">
      <c r="A60" s="1113" t="str">
        <f>A32</f>
        <v xml:space="preserve">Diversion of 400kV DC Vadodara-Pirana TL &amp; 400kV DC Pirana-Ranchhodpura &amp; Pirana-Nicol TL due to construction of new Railway line from Barajedi to Sanand District by Western Railway, Ahmedabad. </v>
      </c>
      <c r="B60" s="1113"/>
      <c r="C60" s="1113"/>
      <c r="D60" s="1113"/>
      <c r="E60" s="1113"/>
    </row>
    <row r="61" spans="1:5" ht="19.5" customHeight="1">
      <c r="A61" s="28"/>
    </row>
    <row r="62" spans="1:5" ht="19.5" customHeight="1">
      <c r="A62" s="1077" t="s">
        <v>352</v>
      </c>
      <c r="B62" s="1077"/>
      <c r="C62" s="1077"/>
      <c r="D62" s="1077"/>
      <c r="E62" s="107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53</v>
      </c>
      <c r="B66" s="813" t="str">
        <f>'Attach 3(JV)'!E17</f>
        <v/>
      </c>
      <c r="C66" s="813"/>
      <c r="D66" s="12" t="str">
        <f>D9</f>
        <v>Power Grid Corporation of India Ltd.,</v>
      </c>
    </row>
    <row r="67" spans="1:5" ht="19.5" customHeight="1">
      <c r="A67" s="13" t="s">
        <v>55</v>
      </c>
      <c r="B67" s="813" t="str">
        <f>'Attach 3(JV)'!E18</f>
        <v/>
      </c>
      <c r="C67" s="813"/>
      <c r="D67" s="12" t="str">
        <f>D10</f>
        <v>Western Region Transmission System-II</v>
      </c>
    </row>
    <row r="68" spans="1:5" ht="19.5" customHeight="1">
      <c r="B68" s="813" t="str">
        <f>'Attach 3(JV)'!E19</f>
        <v/>
      </c>
      <c r="C68" s="813"/>
      <c r="D68" s="12" t="str">
        <f>D11</f>
        <v>RHQ, Plot No 54 Vadodara-390008</v>
      </c>
    </row>
    <row r="69" spans="1:5" ht="19.5" customHeight="1">
      <c r="A69" s="32"/>
      <c r="B69" s="813" t="str">
        <f>'Attach 3(JV)'!E20</f>
        <v/>
      </c>
      <c r="C69" s="813"/>
      <c r="D69" s="12"/>
    </row>
    <row r="70" spans="1:5" ht="19.5" customHeight="1">
      <c r="A70" s="29" t="s">
        <v>59</v>
      </c>
    </row>
    <row r="71" spans="1:5" ht="19.5" customHeight="1">
      <c r="A71" s="32"/>
    </row>
    <row r="72" spans="1:5" ht="33.75" customHeight="1">
      <c r="A72" s="1029" t="s">
        <v>360</v>
      </c>
      <c r="B72" s="1029"/>
      <c r="C72" s="1029"/>
      <c r="D72" s="1029"/>
      <c r="E72" s="1029"/>
    </row>
    <row r="73" spans="1:5" ht="19.5" customHeight="1">
      <c r="A73" s="32"/>
      <c r="B73" s="32"/>
      <c r="C73" s="32"/>
      <c r="D73" s="32"/>
      <c r="E73" s="32"/>
    </row>
    <row r="74" spans="1:5" ht="72" customHeight="1">
      <c r="A74" s="46" t="s">
        <v>304</v>
      </c>
      <c r="B74" s="1075" t="s">
        <v>354</v>
      </c>
      <c r="C74" s="1075"/>
      <c r="D74" s="46" t="s">
        <v>355</v>
      </c>
      <c r="E74" s="46" t="s">
        <v>361</v>
      </c>
    </row>
    <row r="75" spans="1:5" ht="25.5" customHeight="1">
      <c r="A75" s="81">
        <v>1</v>
      </c>
      <c r="B75" s="1112"/>
      <c r="C75" s="1112"/>
      <c r="D75" s="212"/>
      <c r="E75" s="212"/>
    </row>
    <row r="76" spans="1:5" ht="25.5" customHeight="1">
      <c r="A76" s="81">
        <v>2</v>
      </c>
      <c r="B76" s="1112"/>
      <c r="C76" s="1112"/>
      <c r="D76" s="212"/>
      <c r="E76" s="212"/>
    </row>
    <row r="77" spans="1:5" ht="25.5" customHeight="1">
      <c r="A77" s="81">
        <v>3</v>
      </c>
      <c r="B77" s="1112"/>
      <c r="C77" s="1112"/>
      <c r="D77" s="212"/>
      <c r="E77" s="212"/>
    </row>
    <row r="78" spans="1:5" ht="25.5" customHeight="1">
      <c r="A78" s="81">
        <v>4</v>
      </c>
      <c r="B78" s="1112"/>
      <c r="C78" s="1112"/>
      <c r="D78" s="212"/>
      <c r="E78" s="212"/>
    </row>
    <row r="79" spans="1:5" ht="25.5" customHeight="1">
      <c r="A79" s="81">
        <v>5</v>
      </c>
      <c r="B79" s="1112"/>
      <c r="C79" s="1112"/>
      <c r="D79" s="212"/>
      <c r="E79" s="212"/>
    </row>
    <row r="80" spans="1:5" ht="25.5" customHeight="1">
      <c r="A80" s="81">
        <v>6</v>
      </c>
      <c r="B80" s="1112"/>
      <c r="C80" s="1112"/>
      <c r="D80" s="212"/>
      <c r="E80" s="212"/>
    </row>
    <row r="81" spans="1:5" ht="19.5" customHeight="1">
      <c r="A81" s="32"/>
      <c r="B81" s="32"/>
      <c r="C81" s="32"/>
      <c r="D81" s="32"/>
      <c r="E81" s="32"/>
    </row>
    <row r="82" spans="1:5" ht="24.75" customHeight="1">
      <c r="A82" s="149"/>
      <c r="B82" s="149"/>
      <c r="C82" s="149"/>
      <c r="D82" s="149"/>
      <c r="E82" s="149"/>
    </row>
    <row r="83" spans="1:5" ht="24.75" customHeight="1">
      <c r="A83" s="149" t="s">
        <v>61</v>
      </c>
      <c r="B83" s="62" t="str">
        <f>B55</f>
        <v>--</v>
      </c>
      <c r="C83" s="149" t="s">
        <v>62</v>
      </c>
      <c r="D83" s="149" t="str">
        <f>D55</f>
        <v/>
      </c>
      <c r="E83" s="149"/>
    </row>
    <row r="84" spans="1:5" ht="24.75" customHeight="1">
      <c r="A84" s="149" t="s">
        <v>63</v>
      </c>
      <c r="B84" s="149" t="str">
        <f>B56</f>
        <v/>
      </c>
      <c r="C84" s="149" t="s">
        <v>64</v>
      </c>
      <c r="D84" s="149" t="str">
        <f>D56</f>
        <v/>
      </c>
      <c r="E84" s="149"/>
    </row>
    <row r="85" spans="1:5" ht="24.75" customHeight="1">
      <c r="A85" s="149"/>
      <c r="B85" s="149"/>
      <c r="C85" s="149"/>
      <c r="D85" s="149"/>
      <c r="E85" s="149"/>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27"/>
  <sheetViews>
    <sheetView showGridLines="0" showZeros="0" tabSelected="1" view="pageBreakPreview" topLeftCell="A97" zoomScale="85" zoomScaleNormal="80" zoomScaleSheetLayoutView="85" workbookViewId="0">
      <selection activeCell="D107" sqref="D107"/>
    </sheetView>
  </sheetViews>
  <sheetFormatPr defaultColWidth="9.140625" defaultRowHeight="16.5"/>
  <cols>
    <col min="1" max="1" width="18.140625" style="660" customWidth="1"/>
    <col min="2" max="2" width="26.5703125" style="660" customWidth="1"/>
    <col min="3" max="3" width="35.140625" style="660" customWidth="1"/>
    <col min="4" max="4" width="51.5703125" style="660" customWidth="1"/>
    <col min="5" max="5" width="20" style="660" customWidth="1"/>
    <col min="6" max="6" width="14.7109375" style="660" hidden="1" customWidth="1"/>
    <col min="7" max="8" width="0" style="659" hidden="1" customWidth="1"/>
    <col min="9" max="16384" width="9.140625" style="659"/>
  </cols>
  <sheetData>
    <row r="1" spans="1:7" ht="20.25" customHeight="1">
      <c r="A1" s="683" t="s">
        <v>2</v>
      </c>
      <c r="B1" s="684" t="s">
        <v>874</v>
      </c>
      <c r="C1" s="684"/>
      <c r="D1" s="684"/>
      <c r="E1" s="685" t="s">
        <v>875</v>
      </c>
    </row>
    <row r="2" spans="1:7">
      <c r="A2" s="34"/>
      <c r="B2" s="34"/>
      <c r="C2" s="34"/>
      <c r="D2" s="34"/>
      <c r="E2" s="34"/>
    </row>
    <row r="3" spans="1:7" ht="48.6" customHeight="1">
      <c r="A3" s="741" t="s">
        <v>876</v>
      </c>
      <c r="B3" s="741"/>
      <c r="C3" s="741"/>
      <c r="D3" s="741"/>
      <c r="E3" s="741"/>
      <c r="F3" s="667"/>
    </row>
    <row r="4" spans="1:7" ht="9.6" hidden="1" customHeight="1">
      <c r="A4" s="686"/>
      <c r="B4" s="34"/>
      <c r="C4" s="34"/>
      <c r="D4" s="34"/>
      <c r="E4" s="34"/>
      <c r="F4" s="30"/>
      <c r="G4" s="11"/>
    </row>
    <row r="5" spans="1:7" ht="20.100000000000001" customHeight="1">
      <c r="A5" s="742" t="s">
        <v>363</v>
      </c>
      <c r="B5" s="742"/>
      <c r="C5" s="742"/>
      <c r="D5" s="742"/>
      <c r="E5" s="742"/>
      <c r="F5" s="30"/>
      <c r="G5" s="11"/>
    </row>
    <row r="6" spans="1:7" ht="20.100000000000001" customHeight="1">
      <c r="A6" s="147"/>
      <c r="B6" s="34"/>
      <c r="C6" s="34"/>
      <c r="D6" s="34"/>
      <c r="E6" s="34"/>
      <c r="F6" s="30"/>
      <c r="G6" s="11"/>
    </row>
    <row r="7" spans="1:7" ht="20.100000000000001" customHeight="1">
      <c r="A7" s="687" t="s">
        <v>877</v>
      </c>
      <c r="B7" s="34"/>
      <c r="C7" s="34"/>
      <c r="D7" s="688" t="s">
        <v>51</v>
      </c>
      <c r="E7" s="34"/>
      <c r="F7" s="30"/>
      <c r="G7" s="11"/>
    </row>
    <row r="8" spans="1:7" ht="36" customHeight="1">
      <c r="A8" s="743" t="s">
        <v>878</v>
      </c>
      <c r="B8" s="743"/>
      <c r="C8" s="743"/>
      <c r="D8" s="689" t="s">
        <v>52</v>
      </c>
      <c r="E8" s="34"/>
      <c r="F8" s="30"/>
      <c r="G8" s="11"/>
    </row>
    <row r="9" spans="1:7">
      <c r="A9" s="288" t="s">
        <v>53</v>
      </c>
      <c r="B9" s="740" t="s">
        <v>879</v>
      </c>
      <c r="C9" s="740"/>
      <c r="D9" s="690" t="s">
        <v>880</v>
      </c>
      <c r="E9" s="34"/>
      <c r="F9" s="30"/>
      <c r="G9" s="11"/>
    </row>
    <row r="10" spans="1:7">
      <c r="A10" s="288" t="s">
        <v>55</v>
      </c>
      <c r="B10" s="740" t="s">
        <v>879</v>
      </c>
      <c r="C10" s="740"/>
      <c r="D10" s="690" t="s">
        <v>881</v>
      </c>
      <c r="E10" s="34"/>
      <c r="F10" s="120"/>
      <c r="G10" s="11"/>
    </row>
    <row r="11" spans="1:7" ht="25.5" customHeight="1">
      <c r="A11" s="34"/>
      <c r="B11" s="740" t="s">
        <v>879</v>
      </c>
      <c r="C11" s="740"/>
      <c r="D11" s="690" t="s">
        <v>882</v>
      </c>
      <c r="E11" s="34"/>
      <c r="F11" s="120"/>
    </row>
    <row r="12" spans="1:7" ht="23.25" customHeight="1">
      <c r="A12" s="147"/>
      <c r="B12" s="740" t="s">
        <v>879</v>
      </c>
      <c r="C12" s="740"/>
      <c r="D12" s="691" t="s">
        <v>883</v>
      </c>
      <c r="E12" s="34"/>
    </row>
    <row r="13" spans="1:7" ht="24" customHeight="1">
      <c r="A13" s="147"/>
      <c r="B13" s="692"/>
      <c r="C13" s="692"/>
      <c r="D13" s="690"/>
      <c r="E13" s="34"/>
    </row>
    <row r="14" spans="1:7" ht="20.100000000000001" customHeight="1">
      <c r="A14" s="34" t="s">
        <v>59</v>
      </c>
      <c r="B14" s="34"/>
      <c r="C14" s="34"/>
      <c r="D14" s="691"/>
      <c r="E14" s="34"/>
    </row>
    <row r="15" spans="1:7" ht="14.25" customHeight="1">
      <c r="A15" s="147"/>
      <c r="B15" s="34"/>
      <c r="C15" s="34"/>
      <c r="D15" s="34"/>
      <c r="E15" s="34"/>
    </row>
    <row r="16" spans="1:7" ht="75" customHeight="1">
      <c r="A16" s="744" t="s">
        <v>960</v>
      </c>
      <c r="B16" s="744"/>
      <c r="C16" s="744"/>
      <c r="D16" s="744"/>
      <c r="E16" s="744"/>
    </row>
    <row r="17" spans="1:6" ht="33">
      <c r="A17" s="693" t="s">
        <v>304</v>
      </c>
      <c r="B17" s="694" t="s">
        <v>884</v>
      </c>
      <c r="C17" s="693" t="s">
        <v>365</v>
      </c>
      <c r="D17" s="693" t="s">
        <v>366</v>
      </c>
      <c r="E17" s="693" t="s">
        <v>885</v>
      </c>
    </row>
    <row r="18" spans="1:6">
      <c r="A18" s="695">
        <v>1</v>
      </c>
      <c r="B18" s="695">
        <v>2</v>
      </c>
      <c r="C18" s="695">
        <v>3</v>
      </c>
      <c r="D18" s="695">
        <v>4</v>
      </c>
      <c r="E18" s="695">
        <v>5</v>
      </c>
    </row>
    <row r="19" spans="1:6" s="663" customFormat="1">
      <c r="A19" s="696" t="s">
        <v>79</v>
      </c>
      <c r="B19" s="745" t="s">
        <v>886</v>
      </c>
      <c r="C19" s="746"/>
      <c r="D19" s="746"/>
      <c r="E19" s="747"/>
      <c r="F19" s="664"/>
    </row>
    <row r="20" spans="1:6" s="665" customFormat="1" ht="31.5">
      <c r="A20" s="697" t="s">
        <v>151</v>
      </c>
      <c r="B20" s="698" t="s">
        <v>887</v>
      </c>
      <c r="C20" s="699"/>
      <c r="D20" s="698" t="s">
        <v>888</v>
      </c>
      <c r="E20" s="700"/>
      <c r="F20" s="666"/>
    </row>
    <row r="21" spans="1:6" ht="31.5">
      <c r="A21" s="697" t="s">
        <v>889</v>
      </c>
      <c r="B21" s="698" t="s">
        <v>890</v>
      </c>
      <c r="C21" s="699"/>
      <c r="D21" s="698" t="s">
        <v>891</v>
      </c>
      <c r="E21" s="700"/>
    </row>
    <row r="22" spans="1:6" ht="94.5">
      <c r="A22" s="701" t="s">
        <v>892</v>
      </c>
      <c r="B22" s="702" t="s">
        <v>893</v>
      </c>
      <c r="C22" s="699"/>
      <c r="D22" s="703" t="s">
        <v>894</v>
      </c>
      <c r="E22" s="700"/>
    </row>
    <row r="23" spans="1:6" ht="30.75" customHeight="1">
      <c r="A23" s="736" t="s">
        <v>895</v>
      </c>
      <c r="B23" s="737"/>
      <c r="C23" s="737"/>
      <c r="D23" s="737"/>
      <c r="E23" s="739"/>
    </row>
    <row r="24" spans="1:6">
      <c r="A24" s="696" t="s">
        <v>379</v>
      </c>
      <c r="B24" s="745" t="s">
        <v>896</v>
      </c>
      <c r="C24" s="746"/>
      <c r="D24" s="746"/>
      <c r="E24" s="747"/>
    </row>
    <row r="25" spans="1:6">
      <c r="A25" s="706" t="s">
        <v>897</v>
      </c>
      <c r="B25" s="707" t="s">
        <v>898</v>
      </c>
      <c r="C25" s="708"/>
      <c r="D25" s="708"/>
      <c r="E25" s="709"/>
    </row>
    <row r="26" spans="1:6">
      <c r="A26" s="697" t="s">
        <v>371</v>
      </c>
      <c r="B26" s="710" t="s">
        <v>370</v>
      </c>
      <c r="C26" s="711"/>
      <c r="D26" s="712"/>
      <c r="E26" s="713"/>
    </row>
    <row r="27" spans="1:6" ht="47.25">
      <c r="A27" s="697" t="s">
        <v>79</v>
      </c>
      <c r="B27" s="698" t="s">
        <v>899</v>
      </c>
      <c r="C27" s="699"/>
      <c r="D27" s="698" t="s">
        <v>900</v>
      </c>
      <c r="E27" s="714"/>
    </row>
    <row r="28" spans="1:6" s="665" customFormat="1" ht="94.5">
      <c r="A28" s="701" t="s">
        <v>372</v>
      </c>
      <c r="B28" s="715" t="s">
        <v>391</v>
      </c>
      <c r="C28" s="699"/>
      <c r="D28" s="698" t="s">
        <v>894</v>
      </c>
      <c r="E28" s="716"/>
      <c r="F28" s="666"/>
    </row>
    <row r="29" spans="1:6" ht="37.5" customHeight="1">
      <c r="A29" s="736" t="s">
        <v>901</v>
      </c>
      <c r="B29" s="737"/>
      <c r="C29" s="738"/>
      <c r="D29" s="737"/>
      <c r="E29" s="739"/>
    </row>
    <row r="30" spans="1:6">
      <c r="A30" s="706" t="s">
        <v>902</v>
      </c>
      <c r="B30" s="707" t="s">
        <v>903</v>
      </c>
      <c r="C30" s="708"/>
      <c r="D30" s="708"/>
      <c r="E30" s="709"/>
    </row>
    <row r="31" spans="1:6">
      <c r="A31" s="697" t="s">
        <v>371</v>
      </c>
      <c r="B31" s="710" t="s">
        <v>370</v>
      </c>
      <c r="C31" s="711"/>
      <c r="D31" s="712"/>
      <c r="E31" s="713"/>
    </row>
    <row r="32" spans="1:6" ht="31.5">
      <c r="A32" s="697" t="s">
        <v>79</v>
      </c>
      <c r="B32" s="698" t="s">
        <v>904</v>
      </c>
      <c r="C32" s="699"/>
      <c r="D32" s="698" t="s">
        <v>905</v>
      </c>
      <c r="E32" s="714"/>
    </row>
    <row r="33" spans="1:6" ht="31.5">
      <c r="A33" s="697" t="s">
        <v>87</v>
      </c>
      <c r="B33" s="698" t="s">
        <v>906</v>
      </c>
      <c r="C33" s="699"/>
      <c r="D33" s="698" t="s">
        <v>907</v>
      </c>
      <c r="E33" s="714"/>
    </row>
    <row r="34" spans="1:6" ht="102.75" customHeight="1">
      <c r="A34" s="697" t="s">
        <v>229</v>
      </c>
      <c r="B34" s="698" t="s">
        <v>908</v>
      </c>
      <c r="C34" s="717"/>
      <c r="D34" s="698" t="s">
        <v>382</v>
      </c>
      <c r="E34" s="714"/>
    </row>
    <row r="35" spans="1:6" ht="126">
      <c r="A35" s="697" t="s">
        <v>372</v>
      </c>
      <c r="B35" s="715" t="s">
        <v>391</v>
      </c>
      <c r="C35" s="699"/>
      <c r="D35" s="718" t="s">
        <v>909</v>
      </c>
      <c r="E35" s="716"/>
    </row>
    <row r="36" spans="1:6" s="665" customFormat="1" ht="37.5" customHeight="1">
      <c r="A36" s="736" t="s">
        <v>910</v>
      </c>
      <c r="B36" s="737"/>
      <c r="C36" s="738"/>
      <c r="D36" s="737"/>
      <c r="E36" s="739"/>
      <c r="F36" s="666"/>
    </row>
    <row r="37" spans="1:6">
      <c r="A37" s="706" t="s">
        <v>911</v>
      </c>
      <c r="B37" s="748" t="s">
        <v>912</v>
      </c>
      <c r="C37" s="749"/>
      <c r="D37" s="749"/>
      <c r="E37" s="750"/>
    </row>
    <row r="38" spans="1:6">
      <c r="A38" s="719" t="s">
        <v>913</v>
      </c>
      <c r="B38" s="720" t="s">
        <v>914</v>
      </c>
      <c r="C38" s="721"/>
      <c r="D38" s="721"/>
      <c r="E38" s="722"/>
    </row>
    <row r="39" spans="1:6">
      <c r="A39" s="697" t="s">
        <v>371</v>
      </c>
      <c r="B39" s="710" t="s">
        <v>370</v>
      </c>
      <c r="C39" s="711"/>
      <c r="D39" s="712"/>
      <c r="E39" s="713"/>
    </row>
    <row r="40" spans="1:6" ht="31.5">
      <c r="A40" s="697" t="s">
        <v>79</v>
      </c>
      <c r="B40" s="698" t="s">
        <v>904</v>
      </c>
      <c r="C40" s="699"/>
      <c r="D40" s="698" t="s">
        <v>905</v>
      </c>
      <c r="E40" s="714"/>
    </row>
    <row r="41" spans="1:6" ht="126">
      <c r="A41" s="697" t="s">
        <v>372</v>
      </c>
      <c r="B41" s="698" t="s">
        <v>391</v>
      </c>
      <c r="C41" s="699"/>
      <c r="D41" s="698" t="s">
        <v>915</v>
      </c>
      <c r="E41" s="714"/>
    </row>
    <row r="42" spans="1:6" ht="26.25" customHeight="1">
      <c r="A42" s="736" t="s">
        <v>916</v>
      </c>
      <c r="B42" s="737"/>
      <c r="C42" s="737"/>
      <c r="D42" s="737"/>
      <c r="E42" s="739"/>
    </row>
    <row r="43" spans="1:6">
      <c r="A43" s="719" t="s">
        <v>917</v>
      </c>
      <c r="B43" s="720" t="s">
        <v>918</v>
      </c>
      <c r="C43" s="721"/>
      <c r="D43" s="721"/>
      <c r="E43" s="722"/>
    </row>
    <row r="44" spans="1:6" s="665" customFormat="1">
      <c r="A44" s="697" t="s">
        <v>371</v>
      </c>
      <c r="B44" s="710" t="s">
        <v>370</v>
      </c>
      <c r="C44" s="711"/>
      <c r="D44" s="712"/>
      <c r="E44" s="713"/>
      <c r="F44" s="666"/>
    </row>
    <row r="45" spans="1:6" ht="31.5">
      <c r="A45" s="697" t="s">
        <v>79</v>
      </c>
      <c r="B45" s="698" t="s">
        <v>904</v>
      </c>
      <c r="C45" s="699"/>
      <c r="D45" s="698" t="s">
        <v>905</v>
      </c>
      <c r="E45" s="714"/>
    </row>
    <row r="46" spans="1:6" ht="126">
      <c r="A46" s="697" t="s">
        <v>372</v>
      </c>
      <c r="B46" s="698" t="s">
        <v>391</v>
      </c>
      <c r="C46" s="699"/>
      <c r="D46" s="698" t="s">
        <v>915</v>
      </c>
      <c r="E46" s="714"/>
    </row>
    <row r="47" spans="1:6" ht="36" customHeight="1">
      <c r="A47" s="736" t="s">
        <v>916</v>
      </c>
      <c r="B47" s="737"/>
      <c r="C47" s="737"/>
      <c r="D47" s="737"/>
      <c r="E47" s="739"/>
    </row>
    <row r="48" spans="1:6">
      <c r="A48" s="719" t="s">
        <v>919</v>
      </c>
      <c r="B48" s="720" t="s">
        <v>920</v>
      </c>
      <c r="C48" s="721"/>
      <c r="D48" s="721"/>
      <c r="E48" s="722"/>
    </row>
    <row r="49" spans="1:6" s="665" customFormat="1">
      <c r="A49" s="697" t="s">
        <v>371</v>
      </c>
      <c r="B49" s="710" t="s">
        <v>370</v>
      </c>
      <c r="C49" s="711"/>
      <c r="D49" s="712"/>
      <c r="E49" s="713"/>
      <c r="F49" s="666"/>
    </row>
    <row r="50" spans="1:6" ht="31.5">
      <c r="A50" s="697" t="s">
        <v>79</v>
      </c>
      <c r="B50" s="698" t="s">
        <v>904</v>
      </c>
      <c r="C50" s="699"/>
      <c r="D50" s="698" t="s">
        <v>905</v>
      </c>
      <c r="E50" s="714"/>
    </row>
    <row r="51" spans="1:6" ht="126">
      <c r="A51" s="697" t="s">
        <v>372</v>
      </c>
      <c r="B51" s="698" t="s">
        <v>391</v>
      </c>
      <c r="C51" s="699"/>
      <c r="D51" s="698" t="s">
        <v>915</v>
      </c>
      <c r="E51" s="714"/>
    </row>
    <row r="52" spans="1:6" ht="24.75" customHeight="1">
      <c r="A52" s="736" t="s">
        <v>916</v>
      </c>
      <c r="B52" s="737"/>
      <c r="C52" s="737"/>
      <c r="D52" s="737"/>
      <c r="E52" s="739"/>
    </row>
    <row r="53" spans="1:6">
      <c r="A53" s="719" t="s">
        <v>921</v>
      </c>
      <c r="B53" s="720" t="s">
        <v>922</v>
      </c>
      <c r="C53" s="721"/>
      <c r="D53" s="721"/>
      <c r="E53" s="722"/>
    </row>
    <row r="54" spans="1:6">
      <c r="A54" s="697" t="s">
        <v>371</v>
      </c>
      <c r="B54" s="710" t="s">
        <v>370</v>
      </c>
      <c r="C54" s="711"/>
      <c r="D54" s="712"/>
      <c r="E54" s="713"/>
    </row>
    <row r="55" spans="1:6" ht="31.5">
      <c r="A55" s="697" t="s">
        <v>79</v>
      </c>
      <c r="B55" s="698" t="s">
        <v>904</v>
      </c>
      <c r="C55" s="699"/>
      <c r="D55" s="698" t="s">
        <v>905</v>
      </c>
      <c r="E55" s="714"/>
    </row>
    <row r="56" spans="1:6" ht="126">
      <c r="A56" s="697" t="s">
        <v>372</v>
      </c>
      <c r="B56" s="698" t="s">
        <v>391</v>
      </c>
      <c r="C56" s="699"/>
      <c r="D56" s="698" t="s">
        <v>915</v>
      </c>
      <c r="E56" s="714"/>
    </row>
    <row r="57" spans="1:6" s="665" customFormat="1" ht="32.25" customHeight="1">
      <c r="A57" s="736" t="s">
        <v>916</v>
      </c>
      <c r="B57" s="737"/>
      <c r="C57" s="737"/>
      <c r="D57" s="737"/>
      <c r="E57" s="739"/>
      <c r="F57" s="666"/>
    </row>
    <row r="58" spans="1:6">
      <c r="A58" s="719" t="s">
        <v>923</v>
      </c>
      <c r="B58" s="720" t="s">
        <v>924</v>
      </c>
      <c r="C58" s="721"/>
      <c r="D58" s="721"/>
      <c r="E58" s="722"/>
    </row>
    <row r="59" spans="1:6">
      <c r="A59" s="697" t="s">
        <v>371</v>
      </c>
      <c r="B59" s="710" t="s">
        <v>370</v>
      </c>
      <c r="C59" s="711"/>
      <c r="D59" s="712"/>
      <c r="E59" s="713"/>
    </row>
    <row r="60" spans="1:6" ht="31.5">
      <c r="A60" s="697" t="s">
        <v>79</v>
      </c>
      <c r="B60" s="698" t="s">
        <v>904</v>
      </c>
      <c r="C60" s="699"/>
      <c r="D60" s="698" t="s">
        <v>905</v>
      </c>
      <c r="E60" s="714"/>
    </row>
    <row r="61" spans="1:6" ht="126">
      <c r="A61" s="697" t="s">
        <v>372</v>
      </c>
      <c r="B61" s="698" t="s">
        <v>391</v>
      </c>
      <c r="C61" s="699"/>
      <c r="D61" s="698" t="s">
        <v>915</v>
      </c>
      <c r="E61" s="714"/>
    </row>
    <row r="62" spans="1:6" ht="33" customHeight="1">
      <c r="A62" s="736" t="s">
        <v>916</v>
      </c>
      <c r="B62" s="737"/>
      <c r="C62" s="737"/>
      <c r="D62" s="737"/>
      <c r="E62" s="739"/>
    </row>
    <row r="63" spans="1:6">
      <c r="A63" s="719" t="s">
        <v>925</v>
      </c>
      <c r="B63" s="720" t="s">
        <v>926</v>
      </c>
      <c r="C63" s="721"/>
      <c r="D63" s="704"/>
      <c r="E63" s="705"/>
    </row>
    <row r="64" spans="1:6">
      <c r="A64" s="697" t="s">
        <v>371</v>
      </c>
      <c r="B64" s="710" t="s">
        <v>370</v>
      </c>
      <c r="C64" s="711"/>
      <c r="D64" s="712"/>
      <c r="E64" s="713"/>
    </row>
    <row r="65" spans="1:6" s="665" customFormat="1" ht="31.5">
      <c r="A65" s="697" t="s">
        <v>87</v>
      </c>
      <c r="B65" s="698" t="s">
        <v>906</v>
      </c>
      <c r="C65" s="699"/>
      <c r="D65" s="698" t="s">
        <v>907</v>
      </c>
      <c r="E65" s="714"/>
      <c r="F65" s="666"/>
    </row>
    <row r="66" spans="1:6" ht="78.75">
      <c r="A66" s="697" t="s">
        <v>229</v>
      </c>
      <c r="B66" s="698" t="s">
        <v>927</v>
      </c>
      <c r="C66" s="699"/>
      <c r="D66" s="723" t="s">
        <v>928</v>
      </c>
      <c r="E66" s="714"/>
    </row>
    <row r="67" spans="1:6" ht="126">
      <c r="A67" s="697" t="s">
        <v>372</v>
      </c>
      <c r="B67" s="698" t="s">
        <v>391</v>
      </c>
      <c r="C67" s="699"/>
      <c r="D67" s="698" t="s">
        <v>915</v>
      </c>
      <c r="E67" s="714"/>
    </row>
    <row r="68" spans="1:6" ht="31.5" customHeight="1">
      <c r="A68" s="736" t="s">
        <v>929</v>
      </c>
      <c r="B68" s="737"/>
      <c r="C68" s="737"/>
      <c r="D68" s="737"/>
      <c r="E68" s="739"/>
    </row>
    <row r="69" spans="1:6">
      <c r="A69" s="698"/>
      <c r="B69" s="698"/>
      <c r="C69" s="698"/>
      <c r="D69" s="698"/>
      <c r="E69" s="698"/>
    </row>
    <row r="70" spans="1:6">
      <c r="A70" s="706" t="s">
        <v>930</v>
      </c>
      <c r="B70" s="748" t="s">
        <v>931</v>
      </c>
      <c r="C70" s="749"/>
      <c r="D70" s="749"/>
      <c r="E70" s="750"/>
    </row>
    <row r="71" spans="1:6">
      <c r="A71" s="719" t="s">
        <v>254</v>
      </c>
      <c r="B71" s="720" t="s">
        <v>932</v>
      </c>
      <c r="C71" s="721"/>
      <c r="D71" s="721"/>
      <c r="E71" s="722"/>
    </row>
    <row r="72" spans="1:6">
      <c r="A72" s="697" t="s">
        <v>371</v>
      </c>
      <c r="B72" s="710" t="s">
        <v>370</v>
      </c>
      <c r="C72" s="711"/>
      <c r="D72" s="712"/>
      <c r="E72" s="713"/>
    </row>
    <row r="73" spans="1:6" ht="31.5">
      <c r="A73" s="697" t="s">
        <v>79</v>
      </c>
      <c r="B73" s="698" t="s">
        <v>904</v>
      </c>
      <c r="C73" s="699"/>
      <c r="D73" s="698" t="s">
        <v>933</v>
      </c>
      <c r="E73" s="714"/>
    </row>
    <row r="74" spans="1:6" s="665" customFormat="1" ht="31.5">
      <c r="A74" s="697" t="s">
        <v>87</v>
      </c>
      <c r="B74" s="698" t="s">
        <v>906</v>
      </c>
      <c r="C74" s="699"/>
      <c r="D74" s="698" t="s">
        <v>934</v>
      </c>
      <c r="E74" s="714"/>
      <c r="F74" s="666"/>
    </row>
    <row r="75" spans="1:6" ht="78.75">
      <c r="A75" s="697" t="s">
        <v>229</v>
      </c>
      <c r="B75" s="698" t="s">
        <v>927</v>
      </c>
      <c r="C75" s="699"/>
      <c r="D75" s="723" t="s">
        <v>928</v>
      </c>
      <c r="E75" s="714"/>
    </row>
    <row r="76" spans="1:6" ht="126">
      <c r="A76" s="697" t="s">
        <v>372</v>
      </c>
      <c r="B76" s="698" t="s">
        <v>391</v>
      </c>
      <c r="C76" s="699"/>
      <c r="D76" s="698" t="s">
        <v>915</v>
      </c>
      <c r="E76" s="714"/>
    </row>
    <row r="77" spans="1:6" ht="33.75" customHeight="1">
      <c r="A77" s="736" t="s">
        <v>935</v>
      </c>
      <c r="B77" s="737"/>
      <c r="C77" s="737"/>
      <c r="D77" s="737"/>
      <c r="E77" s="739"/>
    </row>
    <row r="78" spans="1:6">
      <c r="A78" s="719"/>
      <c r="B78" s="720"/>
      <c r="C78" s="721"/>
      <c r="D78" s="721"/>
      <c r="E78" s="722"/>
    </row>
    <row r="79" spans="1:6">
      <c r="A79" s="719" t="s">
        <v>936</v>
      </c>
      <c r="B79" s="720" t="s">
        <v>937</v>
      </c>
      <c r="C79" s="721"/>
      <c r="D79" s="721"/>
      <c r="E79" s="722"/>
    </row>
    <row r="80" spans="1:6">
      <c r="A80" s="697" t="s">
        <v>371</v>
      </c>
      <c r="B80" s="710" t="s">
        <v>370</v>
      </c>
      <c r="C80" s="711"/>
      <c r="D80" s="712"/>
      <c r="E80" s="713"/>
    </row>
    <row r="81" spans="1:10" ht="31.5">
      <c r="A81" s="697" t="s">
        <v>87</v>
      </c>
      <c r="B81" s="698" t="s">
        <v>906</v>
      </c>
      <c r="C81" s="699"/>
      <c r="D81" s="698" t="s">
        <v>934</v>
      </c>
      <c r="E81" s="714"/>
    </row>
    <row r="82" spans="1:10" ht="78.75">
      <c r="A82" s="697" t="s">
        <v>229</v>
      </c>
      <c r="B82" s="698" t="s">
        <v>927</v>
      </c>
      <c r="C82" s="699"/>
      <c r="D82" s="723" t="s">
        <v>928</v>
      </c>
      <c r="E82" s="714"/>
    </row>
    <row r="83" spans="1:10" ht="126">
      <c r="A83" s="697" t="s">
        <v>372</v>
      </c>
      <c r="B83" s="698" t="s">
        <v>391</v>
      </c>
      <c r="C83" s="699"/>
      <c r="D83" s="698" t="s">
        <v>915</v>
      </c>
      <c r="E83" s="714"/>
    </row>
    <row r="84" spans="1:10" ht="31.5" customHeight="1">
      <c r="A84" s="736" t="s">
        <v>929</v>
      </c>
      <c r="B84" s="737"/>
      <c r="C84" s="737"/>
      <c r="D84" s="737"/>
      <c r="E84" s="739"/>
    </row>
    <row r="85" spans="1:10" s="665" customFormat="1">
      <c r="A85" s="719"/>
      <c r="B85" s="720"/>
      <c r="C85" s="721"/>
      <c r="D85" s="721"/>
      <c r="E85" s="722"/>
      <c r="F85" s="666"/>
    </row>
    <row r="86" spans="1:10">
      <c r="A86" s="719" t="s">
        <v>938</v>
      </c>
      <c r="B86" s="720" t="s">
        <v>939</v>
      </c>
      <c r="C86" s="721"/>
      <c r="D86" s="721"/>
      <c r="E86" s="722"/>
    </row>
    <row r="87" spans="1:10">
      <c r="A87" s="697" t="s">
        <v>371</v>
      </c>
      <c r="B87" s="710" t="s">
        <v>370</v>
      </c>
      <c r="C87" s="711"/>
      <c r="D87" s="712"/>
      <c r="E87" s="713"/>
    </row>
    <row r="88" spans="1:10" ht="31.5">
      <c r="A88" s="697" t="s">
        <v>87</v>
      </c>
      <c r="B88" s="698" t="s">
        <v>906</v>
      </c>
      <c r="C88" s="699"/>
      <c r="D88" s="698" t="s">
        <v>934</v>
      </c>
      <c r="E88" s="714"/>
    </row>
    <row r="89" spans="1:10" ht="78.75">
      <c r="A89" s="697" t="s">
        <v>229</v>
      </c>
      <c r="B89" s="698" t="s">
        <v>927</v>
      </c>
      <c r="C89" s="699"/>
      <c r="D89" s="723" t="s">
        <v>928</v>
      </c>
      <c r="E89" s="714"/>
    </row>
    <row r="90" spans="1:10" ht="126">
      <c r="A90" s="697" t="s">
        <v>372</v>
      </c>
      <c r="B90" s="698" t="s">
        <v>391</v>
      </c>
      <c r="C90" s="699"/>
      <c r="D90" s="698" t="s">
        <v>915</v>
      </c>
      <c r="E90" s="714"/>
    </row>
    <row r="91" spans="1:10" ht="35.25" customHeight="1">
      <c r="A91" s="736" t="s">
        <v>929</v>
      </c>
      <c r="B91" s="737"/>
      <c r="C91" s="737"/>
      <c r="D91" s="737"/>
      <c r="E91" s="739"/>
    </row>
    <row r="92" spans="1:10" s="665" customFormat="1">
      <c r="A92" s="719"/>
      <c r="B92" s="720"/>
      <c r="C92" s="721"/>
      <c r="D92" s="721"/>
      <c r="E92" s="722"/>
      <c r="F92" s="666"/>
    </row>
    <row r="93" spans="1:10" s="665" customFormat="1">
      <c r="A93" s="719" t="s">
        <v>940</v>
      </c>
      <c r="B93" s="720" t="s">
        <v>941</v>
      </c>
      <c r="C93" s="721"/>
      <c r="D93" s="721"/>
      <c r="E93" s="722"/>
      <c r="F93" s="666"/>
      <c r="J93" s="659" t="s">
        <v>376</v>
      </c>
    </row>
    <row r="94" spans="1:10">
      <c r="A94" s="697" t="s">
        <v>371</v>
      </c>
      <c r="B94" s="710" t="s">
        <v>370</v>
      </c>
      <c r="C94" s="711"/>
      <c r="D94" s="712"/>
      <c r="E94" s="713"/>
      <c r="J94" s="659" t="s">
        <v>377</v>
      </c>
    </row>
    <row r="95" spans="1:10" ht="31.5">
      <c r="A95" s="697" t="s">
        <v>87</v>
      </c>
      <c r="B95" s="698" t="s">
        <v>906</v>
      </c>
      <c r="C95" s="699"/>
      <c r="D95" s="698" t="s">
        <v>934</v>
      </c>
      <c r="E95" s="714"/>
    </row>
    <row r="96" spans="1:10" ht="78.75">
      <c r="A96" s="697" t="s">
        <v>229</v>
      </c>
      <c r="B96" s="698" t="s">
        <v>927</v>
      </c>
      <c r="C96" s="699"/>
      <c r="D96" s="723" t="s">
        <v>928</v>
      </c>
      <c r="E96" s="714"/>
    </row>
    <row r="97" spans="1:7" s="663" customFormat="1" ht="126">
      <c r="A97" s="697" t="s">
        <v>372</v>
      </c>
      <c r="B97" s="698" t="s">
        <v>391</v>
      </c>
      <c r="C97" s="699"/>
      <c r="D97" s="698" t="s">
        <v>915</v>
      </c>
      <c r="E97" s="714"/>
      <c r="F97" s="664"/>
    </row>
    <row r="98" spans="1:7" s="661" customFormat="1" ht="34.5" customHeight="1">
      <c r="A98" s="736" t="s">
        <v>929</v>
      </c>
      <c r="B98" s="737"/>
      <c r="C98" s="737"/>
      <c r="D98" s="737"/>
      <c r="E98" s="739"/>
      <c r="F98" s="662"/>
    </row>
    <row r="99" spans="1:7">
      <c r="A99" s="719"/>
      <c r="B99" s="720"/>
      <c r="C99" s="721"/>
      <c r="D99" s="721"/>
      <c r="E99" s="722"/>
    </row>
    <row r="100" spans="1:7" s="661" customFormat="1">
      <c r="A100" s="719"/>
      <c r="B100" s="720"/>
      <c r="C100" s="721"/>
      <c r="D100" s="721"/>
      <c r="E100" s="722"/>
      <c r="F100" s="662"/>
    </row>
    <row r="101" spans="1:7" ht="33">
      <c r="A101" s="719">
        <v>6</v>
      </c>
      <c r="B101" s="694" t="s">
        <v>942</v>
      </c>
      <c r="C101" s="751" t="s">
        <v>943</v>
      </c>
      <c r="D101" s="752"/>
      <c r="E101" s="753"/>
    </row>
    <row r="102" spans="1:7">
      <c r="A102" s="706" t="s">
        <v>229</v>
      </c>
      <c r="B102" s="724" t="s">
        <v>944</v>
      </c>
      <c r="C102" s="708"/>
      <c r="D102" s="708"/>
      <c r="E102" s="709"/>
    </row>
    <row r="103" spans="1:7" ht="63">
      <c r="A103" s="697">
        <v>1</v>
      </c>
      <c r="B103" s="698" t="s">
        <v>945</v>
      </c>
      <c r="C103" s="725">
        <v>0.65</v>
      </c>
      <c r="D103" s="698" t="s">
        <v>946</v>
      </c>
      <c r="E103" s="700"/>
    </row>
    <row r="104" spans="1:7" s="661" customFormat="1" ht="37.5" hidden="1" customHeight="1">
      <c r="A104" s="697">
        <v>2</v>
      </c>
      <c r="B104" s="710"/>
      <c r="C104" s="726"/>
      <c r="D104" s="754"/>
      <c r="E104" s="755"/>
      <c r="F104" s="662"/>
    </row>
    <row r="105" spans="1:7" ht="47.25">
      <c r="A105" s="756"/>
      <c r="B105" s="698" t="s">
        <v>947</v>
      </c>
      <c r="C105" s="725">
        <f>IF(C104="OPTION-A",0.13,0.15)</f>
        <v>0.15</v>
      </c>
      <c r="D105" s="698"/>
      <c r="E105" s="700"/>
    </row>
    <row r="106" spans="1:7">
      <c r="A106" s="757"/>
      <c r="B106" s="702" t="s">
        <v>879</v>
      </c>
      <c r="C106" s="727" t="str">
        <f>IF(C104="OPTION-A",0.02,"")</f>
        <v/>
      </c>
      <c r="D106" s="698"/>
      <c r="E106" s="700"/>
    </row>
    <row r="107" spans="1:7" ht="94.5">
      <c r="A107" s="697">
        <v>3</v>
      </c>
      <c r="B107" s="698" t="s">
        <v>893</v>
      </c>
      <c r="C107" s="725">
        <v>0.05</v>
      </c>
      <c r="D107" s="698" t="s">
        <v>894</v>
      </c>
      <c r="E107" s="714"/>
    </row>
    <row r="108" spans="1:7">
      <c r="A108" s="706" t="s">
        <v>948</v>
      </c>
      <c r="B108" s="748" t="s">
        <v>949</v>
      </c>
      <c r="C108" s="749"/>
      <c r="D108" s="749"/>
      <c r="E108" s="750"/>
    </row>
    <row r="109" spans="1:7" s="595" customFormat="1">
      <c r="A109" s="719">
        <v>1</v>
      </c>
      <c r="B109" s="761" t="s">
        <v>950</v>
      </c>
      <c r="C109" s="762"/>
      <c r="D109" s="762"/>
      <c r="E109" s="763"/>
      <c r="F109" s="597"/>
    </row>
    <row r="110" spans="1:7" ht="78.75">
      <c r="A110" s="697" t="s">
        <v>79</v>
      </c>
      <c r="B110" s="698" t="s">
        <v>389</v>
      </c>
      <c r="C110" s="699"/>
      <c r="D110" s="698" t="s">
        <v>399</v>
      </c>
      <c r="E110" s="714"/>
    </row>
    <row r="111" spans="1:7" s="660" customFormat="1" ht="94.5">
      <c r="A111" s="701" t="s">
        <v>951</v>
      </c>
      <c r="B111" s="728" t="s">
        <v>391</v>
      </c>
      <c r="C111" s="699"/>
      <c r="D111" s="702" t="s">
        <v>894</v>
      </c>
      <c r="E111" s="700"/>
      <c r="G111" s="659"/>
    </row>
    <row r="112" spans="1:7" s="660" customFormat="1" ht="36.75" customHeight="1">
      <c r="A112" s="736" t="s">
        <v>952</v>
      </c>
      <c r="B112" s="737"/>
      <c r="C112" s="737"/>
      <c r="D112" s="737"/>
      <c r="E112" s="739"/>
      <c r="G112" s="659"/>
    </row>
    <row r="113" spans="1:7" s="660" customFormat="1">
      <c r="A113" s="719">
        <v>2</v>
      </c>
      <c r="B113" s="720" t="s">
        <v>380</v>
      </c>
      <c r="C113" s="729"/>
      <c r="D113" s="729"/>
      <c r="E113" s="730"/>
      <c r="G113" s="659"/>
    </row>
    <row r="114" spans="1:7" ht="78.75">
      <c r="A114" s="697" t="s">
        <v>79</v>
      </c>
      <c r="B114" s="698" t="s">
        <v>389</v>
      </c>
      <c r="C114" s="699"/>
      <c r="D114" s="698" t="s">
        <v>381</v>
      </c>
      <c r="E114" s="714"/>
    </row>
    <row r="115" spans="1:7" ht="94.5">
      <c r="A115" s="697" t="s">
        <v>951</v>
      </c>
      <c r="B115" s="728" t="s">
        <v>391</v>
      </c>
      <c r="C115" s="699"/>
      <c r="D115" s="702" t="s">
        <v>894</v>
      </c>
      <c r="E115" s="700"/>
    </row>
    <row r="116" spans="1:7" ht="78.75">
      <c r="A116" s="701" t="s">
        <v>87</v>
      </c>
      <c r="B116" s="728" t="s">
        <v>953</v>
      </c>
      <c r="C116" s="699"/>
      <c r="D116" s="702" t="s">
        <v>382</v>
      </c>
      <c r="E116" s="700"/>
    </row>
    <row r="117" spans="1:7" ht="33" customHeight="1">
      <c r="A117" s="736" t="s">
        <v>954</v>
      </c>
      <c r="B117" s="737"/>
      <c r="C117" s="737"/>
      <c r="D117" s="737"/>
      <c r="E117" s="739"/>
    </row>
    <row r="118" spans="1:7">
      <c r="A118" s="719">
        <v>3</v>
      </c>
      <c r="B118" s="720" t="s">
        <v>955</v>
      </c>
      <c r="C118" s="729"/>
      <c r="D118" s="729"/>
      <c r="E118" s="730"/>
    </row>
    <row r="119" spans="1:7" ht="78.75">
      <c r="A119" s="697" t="s">
        <v>79</v>
      </c>
      <c r="B119" s="698" t="s">
        <v>389</v>
      </c>
      <c r="C119" s="699"/>
      <c r="D119" s="731" t="s">
        <v>381</v>
      </c>
      <c r="E119" s="714"/>
    </row>
    <row r="120" spans="1:7" ht="94.5">
      <c r="A120" s="701" t="s">
        <v>951</v>
      </c>
      <c r="B120" s="728" t="s">
        <v>391</v>
      </c>
      <c r="C120" s="699"/>
      <c r="D120" s="702" t="s">
        <v>894</v>
      </c>
      <c r="E120" s="700"/>
    </row>
    <row r="121" spans="1:7" ht="94.5">
      <c r="A121" s="697" t="s">
        <v>87</v>
      </c>
      <c r="B121" s="698" t="s">
        <v>956</v>
      </c>
      <c r="C121" s="699"/>
      <c r="D121" s="698" t="s">
        <v>957</v>
      </c>
      <c r="E121" s="714"/>
    </row>
    <row r="122" spans="1:7" ht="78.75">
      <c r="A122" s="701" t="s">
        <v>229</v>
      </c>
      <c r="B122" s="702" t="s">
        <v>958</v>
      </c>
      <c r="C122" s="699"/>
      <c r="D122" s="702" t="s">
        <v>403</v>
      </c>
      <c r="E122" s="700"/>
    </row>
    <row r="123" spans="1:7" ht="48" customHeight="1">
      <c r="A123" s="736" t="s">
        <v>959</v>
      </c>
      <c r="B123" s="737"/>
      <c r="C123" s="737"/>
      <c r="D123" s="737"/>
      <c r="E123" s="739"/>
    </row>
    <row r="124" spans="1:7" ht="177" customHeight="1">
      <c r="A124" s="758" t="s">
        <v>384</v>
      </c>
      <c r="B124" s="759"/>
      <c r="C124" s="759"/>
      <c r="D124" s="759"/>
      <c r="E124" s="760"/>
    </row>
    <row r="125" spans="1:7">
      <c r="A125" s="34"/>
      <c r="B125" s="34"/>
      <c r="C125" s="732"/>
      <c r="D125" s="34"/>
      <c r="E125" s="34"/>
    </row>
    <row r="126" spans="1:7">
      <c r="A126" s="732" t="s">
        <v>61</v>
      </c>
      <c r="B126" s="733" t="s">
        <v>879</v>
      </c>
      <c r="C126" s="732" t="s">
        <v>62</v>
      </c>
      <c r="D126" s="734" t="s">
        <v>879</v>
      </c>
      <c r="E126" s="34"/>
    </row>
    <row r="127" spans="1:7">
      <c r="A127" s="732" t="s">
        <v>63</v>
      </c>
      <c r="B127" s="734" t="s">
        <v>879</v>
      </c>
      <c r="C127" s="732" t="s">
        <v>385</v>
      </c>
      <c r="D127" s="734" t="s">
        <v>879</v>
      </c>
      <c r="E127" s="34"/>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r:id="rId2"/>
      <headerFooter alignWithMargins="0">
        <oddFooter>&amp;R&amp;"Book Antiqua,Bold"&amp;8 Page &amp;P of &amp;N</oddFooter>
      </headerFooter>
    </customSheetView>
  </customSheetViews>
  <mergeCells count="34">
    <mergeCell ref="A124:E124"/>
    <mergeCell ref="B108:E108"/>
    <mergeCell ref="B109:E109"/>
    <mergeCell ref="A112:E112"/>
    <mergeCell ref="A117:E117"/>
    <mergeCell ref="A123:E123"/>
    <mergeCell ref="A91:E91"/>
    <mergeCell ref="A98:E98"/>
    <mergeCell ref="C101:E101"/>
    <mergeCell ref="D104:E104"/>
    <mergeCell ref="A105:A106"/>
    <mergeCell ref="A62:E62"/>
    <mergeCell ref="A68:E68"/>
    <mergeCell ref="B70:E70"/>
    <mergeCell ref="A77:E77"/>
    <mergeCell ref="A84:E84"/>
    <mergeCell ref="B37:E37"/>
    <mergeCell ref="A42:E42"/>
    <mergeCell ref="A47:E47"/>
    <mergeCell ref="A52:E52"/>
    <mergeCell ref="A57:E57"/>
    <mergeCell ref="A29:E29"/>
    <mergeCell ref="A36:E36"/>
    <mergeCell ref="B11:C11"/>
    <mergeCell ref="A3:E3"/>
    <mergeCell ref="A5:E5"/>
    <mergeCell ref="A8:C8"/>
    <mergeCell ref="B9:C9"/>
    <mergeCell ref="B10:C10"/>
    <mergeCell ref="B12:C12"/>
    <mergeCell ref="A16:E16"/>
    <mergeCell ref="B19:E19"/>
    <mergeCell ref="A23:E23"/>
    <mergeCell ref="B24:E24"/>
  </mergeCells>
  <dataValidations count="25">
    <dataValidation type="list" allowBlank="1" showInputMessage="1" showErrorMessage="1" error="Enter between 0.20 to 0.24" sqref="C110" xr:uid="{F2085626-BC13-4E26-A2FB-26E213F64AE3}">
      <formula1>"0.20,0.21,0.22,0.23,0.24"</formula1>
    </dataValidation>
    <dataValidation type="list" allowBlank="1" showInputMessage="1" showErrorMessage="1" error="Enter between 0.09 to 0.11" sqref="C114 C120" xr:uid="{4A993A45-C213-4600-A4CC-D3C5B1F3382B}">
      <formula1>"0.09,0.10,0.11"</formula1>
    </dataValidation>
    <dataValidation type="list" allowBlank="1" showInputMessage="1" showErrorMessage="1" error="Enter between 0.04 to 0.06" sqref="C115" xr:uid="{79A3A818-DDE7-4AB5-A55F-48CBF4524717}">
      <formula1>"0.04,0.05,0.06"</formula1>
    </dataValidation>
    <dataValidation type="list" allowBlank="1" showInputMessage="1" showErrorMessage="1" error="Enter between 0.25 to 0.35" sqref="C121" xr:uid="{BCBEA8B1-B8BD-4D0A-A67D-22709D91074B}">
      <formula1>"0.25,0.26,0.27,0.28,0.29,0.30,0.31,0.32,0.33,0.34,0.35"</formula1>
    </dataValidation>
    <dataValidation type="list" allowBlank="1" showInputMessage="1" showErrorMessage="1" error="Enter between 01.8 and 0.22" sqref="C119" xr:uid="{16EB7B43-F37F-4921-A28E-3C1DBA63C2B3}">
      <formula1>"0.18,0.19,0.20,0.21,0.22"</formula1>
    </dataValidation>
    <dataValidation type="list" allowBlank="1" showInputMessage="1" showErrorMessage="1" error="Enter between 0.20 to 0.24" sqref="C111" xr:uid="{3535EAC8-6A1D-43C3-B0C5-F1D7D2502283}">
      <formula1>"0.56,0.57,0.58,0.59,0.60"</formula1>
    </dataValidation>
    <dataValidation type="list" allowBlank="1" showInputMessage="1" showErrorMessage="1" error="Enter between 0.04 to 0.06" sqref="C116" xr:uid="{46B3CFCA-58B7-4AEA-917B-66958F73038A}">
      <formula1>"0.63,0.64,0.65,0.66,0.67"</formula1>
    </dataValidation>
    <dataValidation type="list" allowBlank="1" showInputMessage="1" showErrorMessage="1" error="Enter between 0.25 to 0.35" sqref="C122" xr:uid="{655FF43C-39E3-47D6-9849-782B3E8DB4C8}">
      <formula1>"0.18,0.19,0.20,0.21,0.22"</formula1>
    </dataValidation>
    <dataValidation type="list" allowBlank="1" showInputMessage="1" showErrorMessage="1" sqref="C104" xr:uid="{07315FAC-4D32-442F-AE7E-59AE574CD84D}">
      <formula1>"OPTION-A, OPTION-B"</formula1>
    </dataValidation>
    <dataValidation type="list" allowBlank="1" showInputMessage="1" showErrorMessage="1" error="Enter between 0.51 and 0.57only" sqref="C20" xr:uid="{00982E9D-4D9E-4BE9-9B62-1EE682EE08BA}">
      <formula1>"0.51,0.52,0.53,0.54,0.55,0.56,0.57"</formula1>
    </dataValidation>
    <dataValidation type="list" allowBlank="1" showInputMessage="1" showErrorMessage="1" error="Enter between 0.08 and 0.10 only" sqref="C21" xr:uid="{0C7ACD77-4CF4-40B0-945C-66062D73CEEA}">
      <formula1>"0.08,0.09,0.10"</formula1>
    </dataValidation>
    <dataValidation type="list" allowBlank="1" showInputMessage="1" showErrorMessage="1" error="Enter between 0.18 to 0.22" sqref="C34" xr:uid="{39F43E92-BA74-44CE-A494-DB0391A59757}">
      <formula1>"0.18,0.19,0.20,0.21,0.22"</formula1>
    </dataValidation>
    <dataValidation type="list" allowBlank="1" showInputMessage="1" showErrorMessage="1" error="Enter between 0.4 to 0.6" sqref="C33" xr:uid="{37A6C3CC-8F35-4AD4-960F-7C0B42731EA2}">
      <formula1>"0.04,0.05,0.06"</formula1>
    </dataValidation>
    <dataValidation type="list" allowBlank="1" showInputMessage="1" showErrorMessage="1" error="Enter between 0.35 to 0.45" sqref="C32" xr:uid="{3E1EC82F-C0F0-4E62-A4F1-0D0FA2FC7A80}">
      <formula1>"0.35,0.36,0.37,0.38,0.39,0.40,0.41,0.42,0.43,0.44,0.45"</formula1>
    </dataValidation>
    <dataValidation type="list" allowBlank="1" showInputMessage="1" showErrorMessage="1" error="Enter between 0.63 to 0.67" sqref="C60 C40 C50 C45 C55" xr:uid="{031A462E-F17F-4A16-A0C3-7FDEDB691E1E}">
      <formula1>"0.63,0.64,0.65,0.66,0.67"</formula1>
    </dataValidation>
    <dataValidation type="list" allowBlank="1" showInputMessage="1" showErrorMessage="1" error="Enter between 0.08 and 0.10 only" sqref="C22" xr:uid="{71DBF467-E6B6-40BD-96E8-B2019A01978B}">
      <formula1>"0.20,0.21,0.22,0.23,0.24"</formula1>
    </dataValidation>
    <dataValidation type="list" allowBlank="1" showInputMessage="1" showErrorMessage="1" error="Enter between 0.18 to 0.22" sqref="C35" xr:uid="{2AF3964C-0A62-45D2-98F4-34F5D62F7F2A}">
      <formula1>"0.13,0.14,0.15,0.16,0.17"</formula1>
    </dataValidation>
    <dataValidation type="list" allowBlank="1" showInputMessage="1" showErrorMessage="1" error="Enter between 0.63 to 0.67" sqref="C41 C46 C61 C76 C83 C90 C97 C51 C56 C67" xr:uid="{D1683F3F-2F64-40A5-9E5B-1C81071F5B66}">
      <formula1>"0.13,0.14,0.15,0.16,0.17"</formula1>
    </dataValidation>
    <dataValidation type="list" allowBlank="1" showInputMessage="1" showErrorMessage="1" error="Enter between 0.18 to 0.22" sqref="C28" xr:uid="{709F90E3-80F5-4891-ADEB-A6E505D54E0F}">
      <formula1>"0.09, 0.10, 0.11"</formula1>
    </dataValidation>
    <dataValidation type="list" allowBlank="1" showInputMessage="1" showErrorMessage="1" error="Enter between 0.35 to 0.45" sqref="C27" xr:uid="{793EACF5-9856-455F-8708-61805FC9EBBE}">
      <formula1>"0.69, 0.70, 0.71"</formula1>
    </dataValidation>
    <dataValidation type="list" allowBlank="1" showInputMessage="1" showErrorMessage="1" error="Enter between 0.63 to 0.67" sqref="C73" xr:uid="{4454FD12-E01C-4BC1-8F40-EE9C046BBE57}">
      <formula1>"0.35, 0.36, 0.37, 0.38, 0.39, 0.40, 0.41, 0.42, 0.43, 0.44, 0.45"</formula1>
    </dataValidation>
    <dataValidation type="list" allowBlank="1" showInputMessage="1" showErrorMessage="1" error="Enter between 0.63 to 0.67" sqref="C74" xr:uid="{C7B1B5A9-AC7E-4068-A567-546494FB1402}">
      <formula1>"0.04, 0.05, 0.06"</formula1>
    </dataValidation>
    <dataValidation type="list" allowBlank="1" showInputMessage="1" showErrorMessage="1" error="Enter between 0.63 to 0.67" sqref="C75" xr:uid="{20977781-5EEE-4D98-BA75-7E6D274AA8BD}">
      <formula1>"0.18, 0.19, 0.20, 0.21, 0.22"</formula1>
    </dataValidation>
    <dataValidation type="list" allowBlank="1" showInputMessage="1" showErrorMessage="1" error="Enter between 0.63 to 0.67" sqref="C81 C88 C95 C65" xr:uid="{E17A1EC3-4682-49F1-81D0-FE76ADFE5B6F}">
      <formula1>"0.06, 0.07, 0.08"</formula1>
    </dataValidation>
    <dataValidation type="list" allowBlank="1" showInputMessage="1" showErrorMessage="1" error="Enter between 0.63 to 0.67" sqref="C82 C89 C96 C66" xr:uid="{60ED2888-3831-48A2-A0CC-C9641C60B00F}">
      <formula1>"0.55, 0.56, 0.57, 0.58, 0.59, 0.60, 0.61"</formula1>
    </dataValidation>
  </dataValidations>
  <pageMargins left="0.59" right="0.31" top="0.47" bottom="0.48" header="0.28000000000000003" footer="0.23"/>
  <pageSetup paperSize="9" scale="65" orientation="portrait" r:id="rId3"/>
  <headerFooter alignWithMargins="0">
    <oddFooter>&amp;R&amp;"Book Antiqua,Bold"&amp;8 Page &amp;P of &amp;N</oddFooter>
  </headerFooter>
  <rowBreaks count="3" manualBreakCount="3">
    <brk id="35" max="4" man="1"/>
    <brk id="62" max="4" man="1"/>
    <brk id="117" max="4" man="1"/>
  </rowBreaks>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34.28515625" style="236" customWidth="1"/>
    <col min="6" max="6" width="16.140625" style="236" customWidth="1"/>
    <col min="7" max="7" width="21.42578125" style="368" customWidth="1"/>
    <col min="8" max="8" width="13.5703125" style="368" customWidth="1"/>
    <col min="9" max="16384" width="9.140625" style="368"/>
  </cols>
  <sheetData>
    <row r="1" spans="1:7" s="235" customFormat="1" ht="20.25" customHeight="1">
      <c r="A1" s="522" t="str">
        <f>'Attach 3(JV)'!A1</f>
        <v>Specification No. :WR2/NT/W-CIVIL/DOM/G01/26/07698</v>
      </c>
      <c r="B1" s="523"/>
      <c r="C1" s="523"/>
      <c r="D1" s="523"/>
      <c r="E1" s="524" t="s">
        <v>362</v>
      </c>
      <c r="F1" s="234"/>
    </row>
    <row r="3" spans="1:7" ht="69"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369"/>
    </row>
    <row r="4" spans="1:7" ht="1.5" hidden="1" customHeight="1">
      <c r="A4" s="240"/>
      <c r="F4" s="30"/>
      <c r="G4" s="11"/>
    </row>
    <row r="5" spans="1:7" ht="20.100000000000001" customHeight="1">
      <c r="A5" s="1116" t="s">
        <v>363</v>
      </c>
      <c r="B5" s="1116"/>
      <c r="C5" s="1116"/>
      <c r="D5" s="1116"/>
      <c r="E5" s="1116"/>
      <c r="F5" s="30"/>
      <c r="G5" s="11"/>
    </row>
    <row r="6" spans="1:7" ht="20.100000000000001" customHeight="1">
      <c r="A6" s="242"/>
      <c r="F6" s="30"/>
      <c r="G6" s="11"/>
    </row>
    <row r="7" spans="1:7" ht="20.100000000000001" customHeight="1">
      <c r="A7" s="258" t="str">
        <f>'[18]Attach 3 (JV)'!A5</f>
        <v>Bidder’s Name and Address (Sole Bidder) :</v>
      </c>
      <c r="D7" s="370" t="str">
        <f>'[18]Attach 3 (JV)'!F5</f>
        <v>To:</v>
      </c>
      <c r="F7" s="30"/>
      <c r="G7" s="11"/>
    </row>
    <row r="8" spans="1:7" ht="36" customHeight="1">
      <c r="A8" s="1117" t="str">
        <f>'Attach 3(JV)'!A8</f>
        <v/>
      </c>
      <c r="B8" s="1117"/>
      <c r="C8" s="1117"/>
      <c r="D8" s="371" t="str">
        <f>'[18]Attach 3 (JV)'!F6</f>
        <v>Contract Services</v>
      </c>
      <c r="F8" s="30"/>
      <c r="G8" s="11"/>
    </row>
    <row r="9" spans="1:7">
      <c r="A9" s="13" t="s">
        <v>53</v>
      </c>
      <c r="B9" s="812">
        <f>'Attach 3(JV)'!B9</f>
        <v>0</v>
      </c>
      <c r="C9" s="812"/>
      <c r="D9" s="371" t="str">
        <f>'[18]Attach 3 (JV)'!F7</f>
        <v>Power Grid Corporation of India Ltd.,</v>
      </c>
      <c r="F9" s="30"/>
      <c r="G9" s="11"/>
    </row>
    <row r="10" spans="1:7">
      <c r="A10" s="13" t="s">
        <v>55</v>
      </c>
      <c r="B10" s="813">
        <f>'Attach 3(JV)'!B10</f>
        <v>0</v>
      </c>
      <c r="C10" s="813"/>
      <c r="D10" s="371" t="str">
        <f>'[18]Attach 3 (JV)'!F8</f>
        <v>"Saudamini", Plot No.-2</v>
      </c>
      <c r="F10" s="30"/>
      <c r="G10" s="11"/>
    </row>
    <row r="11" spans="1:7">
      <c r="B11" s="813">
        <f>'Attach 3(JV)'!B11</f>
        <v>0</v>
      </c>
      <c r="C11" s="813"/>
      <c r="D11" s="371" t="str">
        <f>'[18]Attach 3 (JV)'!F9</f>
        <v xml:space="preserve">Sector-29, </v>
      </c>
    </row>
    <row r="12" spans="1:7">
      <c r="A12" s="242"/>
      <c r="B12" s="813">
        <f>'Attach 3(JV)'!B12</f>
        <v>0</v>
      </c>
      <c r="C12" s="813"/>
      <c r="D12" s="372" t="str">
        <f>'[18]Attach 3 (JV)'!F10</f>
        <v>Gurgaon (Haryana) - 122001</v>
      </c>
    </row>
    <row r="13" spans="1:7" ht="9.9499999999999993" customHeight="1">
      <c r="A13" s="242"/>
      <c r="B13" s="102"/>
      <c r="C13" s="102"/>
    </row>
    <row r="14" spans="1:7" ht="20.100000000000001" customHeight="1">
      <c r="A14" s="236" t="s">
        <v>59</v>
      </c>
    </row>
    <row r="15" spans="1:7" ht="45.75" customHeight="1">
      <c r="A15" s="1118" t="s">
        <v>386</v>
      </c>
      <c r="B15" s="1118"/>
      <c r="C15" s="1118"/>
      <c r="D15" s="1118"/>
      <c r="E15" s="1118"/>
    </row>
    <row r="16" spans="1:7" ht="80.25" customHeight="1">
      <c r="A16" s="367" t="s">
        <v>304</v>
      </c>
      <c r="B16" s="367" t="s">
        <v>364</v>
      </c>
      <c r="C16" s="367" t="s">
        <v>365</v>
      </c>
      <c r="D16" s="367" t="s">
        <v>366</v>
      </c>
      <c r="E16" s="367" t="s">
        <v>367</v>
      </c>
    </row>
    <row r="17" spans="1:7" ht="13.5" customHeight="1">
      <c r="A17" s="375">
        <v>1</v>
      </c>
      <c r="B17" s="375">
        <v>2</v>
      </c>
      <c r="C17" s="375">
        <v>3</v>
      </c>
      <c r="D17" s="375">
        <v>4</v>
      </c>
      <c r="E17" s="375">
        <v>5</v>
      </c>
    </row>
    <row r="18" spans="1:7" ht="32.25" customHeight="1">
      <c r="A18" s="236" t="s">
        <v>368</v>
      </c>
    </row>
    <row r="19" spans="1:7" customFormat="1" ht="27" customHeight="1">
      <c r="A19" s="647" t="s">
        <v>218</v>
      </c>
      <c r="B19" s="1119" t="s">
        <v>387</v>
      </c>
      <c r="C19" s="1120"/>
      <c r="D19" s="1120"/>
      <c r="E19" s="1121"/>
      <c r="F19" s="1"/>
    </row>
    <row r="20" spans="1:7" customFormat="1" ht="59.25" customHeight="1">
      <c r="A20" s="648">
        <v>1</v>
      </c>
      <c r="B20" s="1122" t="s">
        <v>388</v>
      </c>
      <c r="C20" s="1123"/>
      <c r="D20" s="1123"/>
      <c r="E20" s="1124"/>
      <c r="F20" s="1"/>
    </row>
    <row r="21" spans="1:7" customFormat="1" ht="179.25" customHeight="1">
      <c r="A21" s="46" t="s">
        <v>371</v>
      </c>
      <c r="B21" s="649" t="s">
        <v>389</v>
      </c>
      <c r="C21" s="527"/>
      <c r="D21" s="650" t="s">
        <v>390</v>
      </c>
      <c r="E21" s="651"/>
      <c r="F21" s="1"/>
    </row>
    <row r="22" spans="1:7" customFormat="1" ht="137.44999999999999" customHeight="1">
      <c r="A22" s="48" t="s">
        <v>372</v>
      </c>
      <c r="B22" s="652" t="s">
        <v>391</v>
      </c>
      <c r="C22" s="527"/>
      <c r="D22" s="650" t="s">
        <v>392</v>
      </c>
      <c r="E22" s="653"/>
      <c r="F22" s="1"/>
    </row>
    <row r="23" spans="1:7" customFormat="1" ht="86.45" customHeight="1">
      <c r="A23" s="1125" t="s">
        <v>393</v>
      </c>
      <c r="B23" s="1126"/>
      <c r="C23" s="1126"/>
      <c r="D23" s="1126"/>
      <c r="E23" s="1127"/>
      <c r="F23" s="1"/>
    </row>
    <row r="24" spans="1:7" customFormat="1" ht="21">
      <c r="A24" s="654"/>
      <c r="B24" s="655"/>
      <c r="C24" s="655"/>
      <c r="D24" s="655"/>
      <c r="E24" s="656"/>
      <c r="F24" s="1"/>
    </row>
    <row r="25" spans="1:7" customFormat="1" ht="27.75" customHeight="1">
      <c r="A25" s="657">
        <v>2</v>
      </c>
      <c r="B25" s="1122" t="s">
        <v>394</v>
      </c>
      <c r="C25" s="1123"/>
      <c r="D25" s="1123"/>
      <c r="E25" s="1124"/>
      <c r="F25" s="1"/>
    </row>
    <row r="26" spans="1:7" customFormat="1" ht="173.25" customHeight="1">
      <c r="A26" s="46" t="s">
        <v>371</v>
      </c>
      <c r="B26" s="373" t="s">
        <v>395</v>
      </c>
      <c r="C26" s="527"/>
      <c r="D26" s="247" t="s">
        <v>390</v>
      </c>
      <c r="E26" s="651"/>
      <c r="F26" s="1"/>
      <c r="G26" s="658"/>
    </row>
    <row r="27" spans="1:7" customFormat="1" ht="154.9" customHeight="1">
      <c r="A27" s="46" t="s">
        <v>372</v>
      </c>
      <c r="B27" s="373" t="s">
        <v>396</v>
      </c>
      <c r="C27" s="527"/>
      <c r="D27" s="373" t="s">
        <v>378</v>
      </c>
      <c r="E27" s="653"/>
      <c r="F27" s="1"/>
    </row>
    <row r="28" spans="1:7" customFormat="1" ht="156" customHeight="1">
      <c r="A28" s="48" t="s">
        <v>373</v>
      </c>
      <c r="B28" s="373" t="s">
        <v>397</v>
      </c>
      <c r="C28" s="527"/>
      <c r="D28" s="247" t="s">
        <v>382</v>
      </c>
      <c r="E28" s="653"/>
      <c r="F28" s="1"/>
    </row>
    <row r="29" spans="1:7" customFormat="1" ht="111" customHeight="1">
      <c r="A29" s="1125" t="s">
        <v>398</v>
      </c>
      <c r="B29" s="1126"/>
      <c r="C29" s="1126"/>
      <c r="D29" s="1126"/>
      <c r="E29" s="1127"/>
      <c r="F29" s="1"/>
    </row>
    <row r="30" spans="1:7" customFormat="1" ht="13.5" customHeight="1">
      <c r="A30" s="1128"/>
      <c r="B30" s="1129"/>
      <c r="C30" s="1129"/>
      <c r="D30" s="1129"/>
      <c r="E30" s="1130"/>
      <c r="F30" s="1"/>
    </row>
    <row r="31" spans="1:7" customFormat="1" ht="15">
      <c r="A31" s="657">
        <v>3</v>
      </c>
      <c r="B31" s="1131" t="s">
        <v>383</v>
      </c>
      <c r="C31" s="1132"/>
      <c r="D31" s="1132"/>
      <c r="E31" s="1133"/>
      <c r="F31" s="1"/>
    </row>
    <row r="32" spans="1:7" customFormat="1" ht="132" customHeight="1">
      <c r="A32" s="46" t="s">
        <v>371</v>
      </c>
      <c r="B32" s="373" t="s">
        <v>395</v>
      </c>
      <c r="C32" s="527"/>
      <c r="D32" s="247" t="s">
        <v>399</v>
      </c>
      <c r="E32" s="651"/>
      <c r="F32" s="1"/>
    </row>
    <row r="33" spans="1:7" customFormat="1" ht="126.6" customHeight="1">
      <c r="A33" s="46" t="s">
        <v>372</v>
      </c>
      <c r="B33" s="373" t="s">
        <v>396</v>
      </c>
      <c r="C33" s="527"/>
      <c r="D33" s="247" t="s">
        <v>378</v>
      </c>
      <c r="E33" s="653"/>
      <c r="F33" s="1"/>
    </row>
    <row r="34" spans="1:7" customFormat="1" ht="164.45" customHeight="1">
      <c r="A34" s="48" t="s">
        <v>373</v>
      </c>
      <c r="B34" s="373" t="s">
        <v>400</v>
      </c>
      <c r="C34" s="527"/>
      <c r="D34" s="247" t="s">
        <v>401</v>
      </c>
      <c r="E34" s="651"/>
      <c r="F34" s="1"/>
    </row>
    <row r="35" spans="1:7" customFormat="1" ht="146.44999999999999" customHeight="1">
      <c r="A35" s="48" t="s">
        <v>374</v>
      </c>
      <c r="B35" s="373" t="s">
        <v>402</v>
      </c>
      <c r="C35" s="527"/>
      <c r="D35" s="247" t="s">
        <v>403</v>
      </c>
      <c r="E35" s="653"/>
      <c r="F35" s="1"/>
    </row>
    <row r="36" spans="1:7" customFormat="1" ht="126.6" customHeight="1">
      <c r="A36" s="1125" t="s">
        <v>404</v>
      </c>
      <c r="B36" s="1126"/>
      <c r="C36" s="1126"/>
      <c r="D36" s="1126"/>
      <c r="E36" s="1127"/>
      <c r="F36" s="1"/>
    </row>
    <row r="37" spans="1:7" customFormat="1" ht="15.75" customHeight="1">
      <c r="A37" s="4"/>
      <c r="B37" s="4"/>
      <c r="C37" s="4"/>
      <c r="D37" s="4"/>
      <c r="E37" s="4"/>
      <c r="F37" s="1"/>
    </row>
    <row r="38" spans="1:7" s="376" customFormat="1" ht="205.5" customHeight="1">
      <c r="A38" s="1022" t="s">
        <v>384</v>
      </c>
      <c r="B38" s="1023"/>
      <c r="C38" s="1023"/>
      <c r="D38" s="1023"/>
      <c r="E38" s="1024"/>
      <c r="F38" s="29"/>
    </row>
    <row r="39" spans="1:7" ht="20.100000000000001" customHeight="1">
      <c r="A39" s="377"/>
      <c r="B39" s="377"/>
      <c r="C39" s="377"/>
    </row>
    <row r="40" spans="1:7" s="236" customFormat="1">
      <c r="A40" s="258" t="s">
        <v>61</v>
      </c>
      <c r="B40" s="374" t="str">
        <f>'Attach 3(JV)'!B24</f>
        <v>--</v>
      </c>
      <c r="D40" s="258" t="s">
        <v>62</v>
      </c>
      <c r="E40" s="258" t="str">
        <f>'Attach 3(JV)'!E24</f>
        <v/>
      </c>
      <c r="G40" s="368"/>
    </row>
    <row r="41" spans="1:7" s="236" customFormat="1">
      <c r="A41" s="258" t="s">
        <v>63</v>
      </c>
      <c r="B41" s="258" t="str">
        <f>'Attach 3(JV)'!B25</f>
        <v/>
      </c>
      <c r="D41" s="258" t="s">
        <v>385</v>
      </c>
      <c r="E41" s="243" t="str">
        <f>'Attach 3(JV)'!E25</f>
        <v/>
      </c>
      <c r="G41" s="368"/>
    </row>
    <row r="42" spans="1:7" s="236" customFormat="1">
      <c r="A42" s="243"/>
      <c r="B42" s="243"/>
      <c r="C42" s="258"/>
      <c r="D42" s="257"/>
      <c r="E42" s="243"/>
      <c r="G42" s="368"/>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5" t="str">
        <f>'Attach 3(JV)'!A1</f>
        <v>Specification No. :WR2/NT/W-CIVIL/DOM/G01/26/07698</v>
      </c>
      <c r="B1" s="514"/>
      <c r="C1" s="514"/>
      <c r="D1" s="514"/>
      <c r="E1" s="526" t="str">
        <f>"Attachment-13 " &amp; 'Attach 3(JV)'!AT1</f>
        <v xml:space="preserve">Attachment-13 </v>
      </c>
      <c r="F1" s="78"/>
      <c r="G1" s="78"/>
      <c r="H1" s="78"/>
    </row>
    <row r="3" spans="1:9" ht="55.9"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26"/>
      <c r="G3" s="27"/>
      <c r="H3" s="26"/>
    </row>
    <row r="4" spans="1:9" ht="20.100000000000001" customHeight="1">
      <c r="A4" s="28"/>
      <c r="H4" s="30"/>
      <c r="I4" s="11"/>
    </row>
    <row r="5" spans="1:9" ht="20.100000000000001" customHeight="1">
      <c r="A5" s="810" t="s">
        <v>405</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6" t="str">
        <f>'Attach 3(JV)'!A8</f>
        <v/>
      </c>
      <c r="B8" s="816"/>
      <c r="C8" s="816"/>
      <c r="D8" s="816"/>
      <c r="E8" s="12" t="str">
        <f>'Attach 3(JV)'!E8</f>
        <v>Contract Services</v>
      </c>
      <c r="H8" s="30"/>
      <c r="I8" s="11"/>
    </row>
    <row r="9" spans="1:9" ht="20.100000000000001" customHeight="1">
      <c r="A9" s="13" t="s">
        <v>53</v>
      </c>
      <c r="B9" s="813">
        <f>'Attach 3(JV)'!B9</f>
        <v>0</v>
      </c>
      <c r="C9" s="813"/>
      <c r="D9" s="813"/>
      <c r="E9" s="12" t="str">
        <f>'Attach 3(JV)'!E9</f>
        <v>Power Grid Corporation of India Ltd.,</v>
      </c>
      <c r="H9" s="30"/>
      <c r="I9" s="11"/>
    </row>
    <row r="10" spans="1:9" ht="20.100000000000001" customHeight="1">
      <c r="A10" s="13" t="s">
        <v>55</v>
      </c>
      <c r="B10" s="813">
        <f>'Attach 3(JV)'!B10</f>
        <v>0</v>
      </c>
      <c r="C10" s="813"/>
      <c r="D10" s="813"/>
      <c r="E10" s="12" t="str">
        <f>'Attach 3(JV)'!E10</f>
        <v>Western Region Transmission System-II</v>
      </c>
      <c r="H10" s="30"/>
      <c r="I10" s="11"/>
    </row>
    <row r="11" spans="1:9" ht="20.100000000000001" customHeight="1">
      <c r="B11" s="813">
        <f>'Attach 3(JV)'!B11</f>
        <v>0</v>
      </c>
      <c r="C11" s="813"/>
      <c r="D11" s="813"/>
      <c r="E11" s="12" t="str">
        <f>'Attach 3(JV)'!E11</f>
        <v>RHQ, Plot No 54 Vadodara-390008</v>
      </c>
      <c r="G11" s="78" t="s">
        <v>6</v>
      </c>
    </row>
    <row r="12" spans="1:9" ht="20.100000000000001" customHeight="1">
      <c r="A12" s="32"/>
      <c r="B12" s="813">
        <f>'Attach 3(JV)'!B12</f>
        <v>0</v>
      </c>
      <c r="C12" s="813"/>
      <c r="D12" s="813"/>
      <c r="E12" s="12"/>
    </row>
    <row r="13" spans="1:9" ht="20.100000000000001" customHeight="1">
      <c r="A13" s="32"/>
      <c r="B13" s="102"/>
      <c r="C13" s="102"/>
      <c r="D13" s="102"/>
      <c r="E13" s="25"/>
    </row>
    <row r="14" spans="1:9" ht="20.100000000000001" customHeight="1">
      <c r="A14" s="29" t="s">
        <v>59</v>
      </c>
    </row>
    <row r="15" spans="1:9" ht="20.100000000000001" customHeight="1">
      <c r="A15" s="32"/>
    </row>
    <row r="16" spans="1:9" ht="45" customHeight="1">
      <c r="A16" s="1029" t="s">
        <v>406</v>
      </c>
      <c r="B16" s="1029"/>
      <c r="C16" s="1029"/>
      <c r="D16" s="1029"/>
      <c r="E16" s="102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16.149999999999999"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 right="0" top="0" bottom="0" header="0" footer="0"/>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32" t="str">
        <f>'Attach 3(JV)'!A1</f>
        <v>Specification No. :WR2/NT/W-CIVIL/DOM/G01/26/07698</v>
      </c>
      <c r="B1" s="1032"/>
      <c r="C1" s="1032"/>
      <c r="D1" s="1032"/>
      <c r="E1" s="513" t="str">
        <f>"Attachment-14 " &amp; 'Attach 3(JV)'!AT1</f>
        <v xml:space="preserve">Attachment-14 </v>
      </c>
      <c r="F1" s="78"/>
      <c r="G1" s="78"/>
      <c r="H1" s="78"/>
    </row>
    <row r="3" spans="1:9" ht="55.9"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26"/>
      <c r="G3" s="27"/>
      <c r="H3" s="26"/>
    </row>
    <row r="4" spans="1:9" ht="20.100000000000001" customHeight="1">
      <c r="A4" s="28"/>
      <c r="H4" s="30"/>
      <c r="I4" s="11"/>
    </row>
    <row r="5" spans="1:9" ht="20.100000000000001" customHeight="1">
      <c r="A5" s="810" t="s">
        <v>407</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6" t="str">
        <f>'Attach 3(JV)'!A8</f>
        <v/>
      </c>
      <c r="B8" s="816"/>
      <c r="C8" s="816"/>
      <c r="D8" s="816"/>
      <c r="E8" s="12" t="str">
        <f>'Attach 3(JV)'!E8</f>
        <v>Contract Services</v>
      </c>
      <c r="H8" s="30"/>
      <c r="I8" s="11"/>
    </row>
    <row r="9" spans="1:9" ht="20.100000000000001" customHeight="1">
      <c r="A9" s="13" t="s">
        <v>53</v>
      </c>
      <c r="B9" s="813">
        <f>'Attach 3(JV)'!B9</f>
        <v>0</v>
      </c>
      <c r="C9" s="813"/>
      <c r="D9" s="813"/>
      <c r="E9" s="12" t="str">
        <f>'Attach 3(JV)'!E9</f>
        <v>Power Grid Corporation of India Ltd.,</v>
      </c>
      <c r="H9" s="30"/>
      <c r="I9" s="11"/>
    </row>
    <row r="10" spans="1:9" ht="20.100000000000001" customHeight="1">
      <c r="A10" s="13" t="s">
        <v>55</v>
      </c>
      <c r="B10" s="813">
        <f>'Attach 3(JV)'!B10</f>
        <v>0</v>
      </c>
      <c r="C10" s="813"/>
      <c r="D10" s="813"/>
      <c r="E10" s="12" t="str">
        <f>'Attach 3(JV)'!E10</f>
        <v>Western Region Transmission System-II</v>
      </c>
      <c r="H10" s="30"/>
      <c r="I10" s="11"/>
    </row>
    <row r="11" spans="1:9" ht="20.100000000000001" customHeight="1">
      <c r="B11" s="813">
        <f>'Attach 3(JV)'!B11</f>
        <v>0</v>
      </c>
      <c r="C11" s="813"/>
      <c r="D11" s="813"/>
      <c r="E11" s="12" t="str">
        <f>'Attach 3(JV)'!E11</f>
        <v>RHQ, Plot No 54 Vadodara-390008</v>
      </c>
    </row>
    <row r="12" spans="1:9" ht="20.100000000000001" customHeight="1">
      <c r="A12" s="32"/>
      <c r="B12" s="813">
        <f>'Attach 3(JV)'!B12</f>
        <v>0</v>
      </c>
      <c r="C12" s="813"/>
      <c r="D12" s="813"/>
      <c r="E12" s="12"/>
    </row>
    <row r="13" spans="1:9" ht="20.100000000000001" customHeight="1">
      <c r="A13" s="32"/>
      <c r="B13" s="102"/>
      <c r="C13" s="102"/>
      <c r="D13" s="102"/>
      <c r="E13" s="25"/>
    </row>
    <row r="14" spans="1:9" ht="20.100000000000001" customHeight="1">
      <c r="A14" s="29" t="s">
        <v>59</v>
      </c>
    </row>
    <row r="15" spans="1:9" ht="20.100000000000001" customHeight="1">
      <c r="A15" s="32"/>
    </row>
    <row r="16" spans="1:9" ht="45" customHeight="1">
      <c r="A16" s="1134" t="s">
        <v>408</v>
      </c>
      <c r="B16" s="1134"/>
      <c r="C16" s="1134"/>
      <c r="D16" s="1134"/>
      <c r="E16" s="11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 right="0" top="0" bottom="0" header="0" footer="0"/>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75"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144" t="s">
        <v>409</v>
      </c>
      <c r="B1" s="1145"/>
      <c r="C1" s="1145"/>
      <c r="D1" s="1145"/>
      <c r="E1" s="1145"/>
      <c r="F1" s="1145"/>
      <c r="G1" s="1145"/>
      <c r="H1" s="1145"/>
      <c r="I1" s="1146"/>
    </row>
    <row r="2" spans="1:9" s="225" customFormat="1" ht="32.1" customHeight="1">
      <c r="A2" s="222" t="s">
        <v>410</v>
      </c>
      <c r="B2" s="1147" t="s">
        <v>411</v>
      </c>
      <c r="C2" s="1147"/>
      <c r="D2" s="1147"/>
      <c r="E2" s="1147"/>
      <c r="F2" s="1147"/>
      <c r="G2" s="1147"/>
      <c r="H2" s="1147"/>
      <c r="I2" s="1148"/>
    </row>
    <row r="3" spans="1:9" s="225" customFormat="1" ht="32.1" customHeight="1">
      <c r="A3" s="222" t="s">
        <v>412</v>
      </c>
      <c r="B3" s="1147" t="s">
        <v>413</v>
      </c>
      <c r="C3" s="1147"/>
      <c r="D3" s="1147"/>
      <c r="E3" s="1147"/>
      <c r="F3" s="1147"/>
      <c r="G3" s="1147"/>
      <c r="H3" s="1147"/>
      <c r="I3" s="1148"/>
    </row>
    <row r="4" spans="1:9" s="225" customFormat="1" ht="32.1" customHeight="1">
      <c r="A4" s="222" t="s">
        <v>414</v>
      </c>
      <c r="B4" s="1147" t="s">
        <v>415</v>
      </c>
      <c r="C4" s="1147"/>
      <c r="D4" s="1147"/>
      <c r="E4" s="1147"/>
      <c r="F4" s="1147"/>
      <c r="G4" s="1147"/>
      <c r="H4" s="1147"/>
      <c r="I4" s="1148"/>
    </row>
    <row r="5" spans="1:9" s="225" customFormat="1" ht="32.1" customHeight="1">
      <c r="A5" s="222" t="s">
        <v>416</v>
      </c>
      <c r="B5" s="1147" t="s">
        <v>417</v>
      </c>
      <c r="C5" s="1147"/>
      <c r="D5" s="1147"/>
      <c r="E5" s="1147"/>
      <c r="F5" s="1147"/>
      <c r="G5" s="1147"/>
      <c r="H5" s="1147"/>
      <c r="I5" s="1148"/>
    </row>
    <row r="6" spans="1:9" s="225" customFormat="1" ht="32.1" customHeight="1">
      <c r="A6" s="223" t="s">
        <v>418</v>
      </c>
      <c r="B6" s="1149" t="s">
        <v>419</v>
      </c>
      <c r="C6" s="1149"/>
      <c r="D6" s="1149"/>
      <c r="E6" s="1149"/>
      <c r="F6" s="1149"/>
      <c r="G6" s="1149"/>
      <c r="H6" s="1149"/>
      <c r="I6" s="115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55" t="s">
        <v>420</v>
      </c>
      <c r="B31" s="1155"/>
      <c r="C31" s="1155"/>
      <c r="D31" s="1155"/>
      <c r="E31" s="1155"/>
      <c r="F31" s="1155"/>
      <c r="G31" s="1155"/>
      <c r="H31" s="1155"/>
      <c r="I31" s="1155"/>
      <c r="J31" s="60"/>
    </row>
    <row r="32" spans="1:10" ht="15.75">
      <c r="A32" s="1154" t="s">
        <v>421</v>
      </c>
      <c r="B32" s="1154"/>
      <c r="C32" s="1154"/>
      <c r="D32" s="1154"/>
      <c r="E32" s="1154"/>
      <c r="F32" s="1154"/>
      <c r="G32" s="1154"/>
      <c r="H32" s="1154"/>
      <c r="I32" s="1154"/>
      <c r="J32" s="60"/>
    </row>
    <row r="33" spans="1:10" ht="18.75">
      <c r="A33" s="1151" t="s">
        <v>422</v>
      </c>
      <c r="B33" s="1151"/>
      <c r="C33" s="1151"/>
      <c r="D33" s="1151"/>
      <c r="E33" s="1151"/>
      <c r="F33" s="1151"/>
      <c r="G33" s="1151"/>
      <c r="H33" s="1151"/>
      <c r="I33" s="1151"/>
      <c r="J33" s="60"/>
    </row>
    <row r="34" spans="1:10" ht="36" customHeight="1">
      <c r="A34" s="1156" t="s">
        <v>423</v>
      </c>
      <c r="B34" s="1156"/>
      <c r="C34" s="1156"/>
      <c r="D34" s="1156"/>
      <c r="E34" s="1156"/>
      <c r="F34" s="1156"/>
      <c r="G34" s="1156"/>
      <c r="H34" s="1156"/>
      <c r="I34" s="1156"/>
      <c r="J34" s="60"/>
    </row>
    <row r="35" spans="1:10" ht="18.75">
      <c r="A35" s="1151" t="s">
        <v>424</v>
      </c>
      <c r="B35" s="1151"/>
      <c r="C35" s="1151"/>
      <c r="D35" s="1151"/>
      <c r="E35" s="1151"/>
      <c r="F35" s="1151"/>
      <c r="G35" s="1151"/>
      <c r="H35" s="1151"/>
      <c r="I35" s="1151"/>
      <c r="J35" s="60"/>
    </row>
    <row r="36" spans="1:10" ht="15.75">
      <c r="A36" s="1154" t="s">
        <v>425</v>
      </c>
      <c r="B36" s="1154"/>
      <c r="C36" s="1154"/>
      <c r="D36" s="1154"/>
      <c r="E36" s="1154"/>
      <c r="F36" s="1154"/>
      <c r="G36" s="1154"/>
      <c r="H36" s="1154"/>
      <c r="I36" s="1154"/>
      <c r="J36" s="60"/>
    </row>
    <row r="37" spans="1:10" ht="15.75">
      <c r="A37" s="1154">
        <f>'Attach 3(JV)'!B9</f>
        <v>0</v>
      </c>
      <c r="B37" s="1154"/>
      <c r="C37" s="1154"/>
      <c r="D37" s="1154"/>
      <c r="E37" s="1154"/>
      <c r="F37" s="1154"/>
      <c r="G37" s="1154"/>
      <c r="H37" s="1154"/>
      <c r="I37" s="1154"/>
      <c r="J37" s="60"/>
    </row>
    <row r="38" spans="1:10" ht="58.5" customHeight="1">
      <c r="A38" s="1153" t="str">
        <f>" having its Registered Office at " &amp; 'Attach 3(JV)'!B10 &amp; " " &amp;'Attach 3(JV)'!B11 &amp; " " &amp;'Attach 3(JV)'!B12</f>
        <v xml:space="preserve"> having its Registered Office at 0 0 0</v>
      </c>
      <c r="B38" s="1153"/>
      <c r="C38" s="1153"/>
      <c r="D38" s="1153"/>
      <c r="E38" s="1153"/>
      <c r="F38" s="1153"/>
      <c r="G38" s="1153"/>
      <c r="H38" s="1153"/>
      <c r="I38" s="1153"/>
      <c r="J38" s="60"/>
    </row>
    <row r="39" spans="1:10" ht="15.75">
      <c r="A39" s="1154" t="str">
        <f>IF('Names of Bidder'!D6 = "Sole Bidder", " ", " and ")</f>
        <v xml:space="preserve"> </v>
      </c>
      <c r="B39" s="1154"/>
      <c r="C39" s="1154"/>
      <c r="D39" s="1154"/>
      <c r="E39" s="1154"/>
      <c r="F39" s="1154"/>
      <c r="G39" s="1154"/>
      <c r="H39" s="1154"/>
      <c r="I39" s="1154"/>
      <c r="J39" s="60"/>
    </row>
    <row r="40" spans="1:10" ht="17.25" customHeight="1">
      <c r="A40" s="1153" t="str">
        <f>IF('Names of Bidder'!D6= "Sole Bidder", "", IF('Names of Bidder'!D7=1,'Names of Bidder'!D23,IF('Names of Bidder'!D7="2 or More",'Names of Bidder'!D23&amp;" &amp; "&amp;'Names of Bidder'!D28,"")))</f>
        <v/>
      </c>
      <c r="B40" s="1153"/>
      <c r="C40" s="1153"/>
      <c r="D40" s="1153"/>
      <c r="E40" s="1153"/>
      <c r="F40" s="1153"/>
      <c r="G40" s="1153"/>
      <c r="H40" s="1153"/>
      <c r="I40" s="1153"/>
      <c r="J40" s="60"/>
    </row>
    <row r="41" spans="1:10" ht="39" customHeight="1">
      <c r="A41" s="115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53"/>
      <c r="C41" s="1153"/>
      <c r="D41" s="1153"/>
      <c r="E41" s="1153"/>
      <c r="F41" s="1153"/>
      <c r="G41" s="1153"/>
      <c r="H41" s="1153"/>
      <c r="I41" s="1153"/>
      <c r="J41" s="60"/>
    </row>
    <row r="42" spans="1:10" ht="15.75">
      <c r="A42" s="1154" t="s">
        <v>426</v>
      </c>
      <c r="B42" s="1154"/>
      <c r="C42" s="1154"/>
      <c r="D42" s="1154"/>
      <c r="E42" s="1154"/>
      <c r="F42" s="1154"/>
      <c r="G42" s="1154"/>
      <c r="H42" s="1154"/>
      <c r="I42" s="1154"/>
      <c r="J42" s="60"/>
    </row>
    <row r="43" spans="1:10" ht="18.75">
      <c r="A43" s="1151" t="s">
        <v>427</v>
      </c>
      <c r="B43" s="1151"/>
      <c r="C43" s="1151"/>
      <c r="D43" s="1151"/>
      <c r="E43" s="1151"/>
      <c r="F43" s="1151"/>
      <c r="G43" s="1151"/>
      <c r="H43" s="1151"/>
      <c r="I43" s="1151"/>
      <c r="J43" s="60"/>
    </row>
    <row r="44" spans="1:10" ht="18.75">
      <c r="A44" s="1151" t="s">
        <v>428</v>
      </c>
      <c r="B44" s="1151"/>
      <c r="C44" s="1151"/>
      <c r="D44" s="1151"/>
      <c r="E44" s="1151"/>
      <c r="F44" s="1151"/>
      <c r="G44" s="1151"/>
      <c r="H44" s="1151"/>
      <c r="I44" s="1151"/>
      <c r="J44" s="60"/>
    </row>
    <row r="45" spans="1:10" ht="55.9" customHeight="1">
      <c r="A45" s="1152" t="str">
        <f>"POWERGRID intends to award, under laid-down organisational procedures, contract(s) for " &amp; Basic!B2</f>
        <v xml:space="preserve">POWERGRID intends to award, under laid-down organisational procedures, contract(s) for Diversion of 400kV DC Vadodara-Pirana TL &amp; 400kV DC Pirana-Ranchhodpura &amp; Pirana-Nicol TL due to construction of new Railway line from Barajedi to Sanand District by Western Railway, Ahmedabad. </v>
      </c>
      <c r="B45" s="1152"/>
      <c r="C45" s="1152"/>
      <c r="D45" s="1152"/>
      <c r="E45" s="1152"/>
      <c r="F45" s="1152"/>
      <c r="G45" s="1152"/>
      <c r="H45" s="1152"/>
      <c r="I45" s="1152"/>
      <c r="J45" s="60"/>
    </row>
    <row r="46" spans="1:10" ht="16.5" customHeight="1">
      <c r="A46" s="184"/>
      <c r="B46" s="673"/>
      <c r="C46" s="673"/>
      <c r="D46" s="673"/>
      <c r="E46" s="673"/>
      <c r="F46" s="184"/>
      <c r="G46" s="673"/>
      <c r="H46" s="673"/>
      <c r="I46" s="673"/>
      <c r="J46" s="60"/>
    </row>
    <row r="47" spans="1:10" ht="21" customHeight="1">
      <c r="A47" s="1034" t="s">
        <v>429</v>
      </c>
      <c r="B47" s="1034"/>
      <c r="C47" s="1034"/>
      <c r="D47" s="1034"/>
      <c r="E47" s="1138" t="s">
        <v>429</v>
      </c>
      <c r="F47" s="1138"/>
      <c r="G47" s="1138"/>
      <c r="H47" s="1138"/>
      <c r="I47" s="1138"/>
      <c r="J47" s="60"/>
    </row>
    <row r="48" spans="1:10" ht="32.25" customHeight="1">
      <c r="A48" s="1139" t="s">
        <v>430</v>
      </c>
      <c r="B48" s="1139"/>
      <c r="C48" s="1139"/>
      <c r="D48" s="1139"/>
      <c r="E48" s="1140" t="s">
        <v>431</v>
      </c>
      <c r="F48" s="1140"/>
      <c r="G48" s="1140"/>
      <c r="H48" s="1140"/>
      <c r="I48" s="1140"/>
      <c r="J48" s="60"/>
    </row>
    <row r="49" spans="1:10" ht="18.75" customHeight="1">
      <c r="A49" s="186" t="s">
        <v>407</v>
      </c>
      <c r="B49" s="186"/>
      <c r="C49" s="186"/>
      <c r="D49" s="186"/>
      <c r="E49" s="186"/>
      <c r="F49" s="186"/>
      <c r="G49" s="186"/>
      <c r="H49" s="186"/>
      <c r="I49" s="187" t="s">
        <v>432</v>
      </c>
      <c r="J49" s="60"/>
    </row>
    <row r="50" spans="1:10" ht="75.599999999999994" customHeight="1">
      <c r="A50" s="744" t="str">
        <f>Basic!B2&amp;" and Specification Number " &amp;  Basic!B4 &amp; ". POWERGRID values full compliance with all relevant laws of the land, rules, regulations, economic use of resources, and of fairness/transparency in its relations with its Bidders/ Contractors."</f>
        <v>Diversion of 400kV DC Vadodara-Pirana TL &amp; 400kV DC Pirana-Ranchhodpura &amp; Pirana-Nicol TL due to construction of new Railway line from Barajedi to Sanand District by Western Railway, Ahmedabad.  and Specification Number WR2/NT/W-CIVIL/DOM/G01/26/07698. POWERGRID values full compliance with all relevant laws of the land, rules, regulations, economic use of resources, and of fairness/transparency in its relations with its Bidders/ Contractors.</v>
      </c>
      <c r="B50" s="744"/>
      <c r="C50" s="744"/>
      <c r="D50" s="744"/>
      <c r="E50" s="744"/>
      <c r="F50" s="744"/>
      <c r="G50" s="744"/>
      <c r="H50" s="744"/>
      <c r="I50" s="744"/>
    </row>
    <row r="51" spans="1:10" ht="8.1" customHeight="1">
      <c r="A51" s="188"/>
      <c r="B51" s="124"/>
      <c r="C51" s="124"/>
      <c r="D51" s="124"/>
      <c r="E51" s="124"/>
      <c r="F51" s="124"/>
      <c r="G51" s="124"/>
      <c r="H51" s="124"/>
      <c r="I51" s="124"/>
    </row>
    <row r="52" spans="1:10" ht="35.25" customHeight="1">
      <c r="A52" s="744" t="s">
        <v>433</v>
      </c>
      <c r="B52" s="744"/>
      <c r="C52" s="744"/>
      <c r="D52" s="744"/>
      <c r="E52" s="744"/>
      <c r="F52" s="744"/>
      <c r="G52" s="744"/>
      <c r="H52" s="744"/>
      <c r="I52" s="744"/>
    </row>
    <row r="53" spans="1:10" ht="8.1" customHeight="1">
      <c r="A53" s="189"/>
      <c r="B53" s="124"/>
      <c r="C53" s="124"/>
      <c r="D53" s="124"/>
      <c r="E53" s="124"/>
      <c r="F53" s="124"/>
      <c r="G53" s="124"/>
      <c r="H53" s="124"/>
      <c r="I53" s="124"/>
    </row>
    <row r="54" spans="1:10" ht="15.75">
      <c r="A54" s="1157" t="s">
        <v>434</v>
      </c>
      <c r="B54" s="1157"/>
      <c r="C54" s="1157"/>
      <c r="D54" s="1157"/>
      <c r="E54" s="1157"/>
      <c r="F54" s="1157"/>
      <c r="G54" s="1157"/>
      <c r="H54" s="1157"/>
      <c r="I54" s="1157"/>
    </row>
    <row r="55" spans="1:10" ht="8.1" customHeight="1">
      <c r="A55" s="189"/>
      <c r="B55" s="124"/>
      <c r="C55" s="124"/>
      <c r="D55" s="124"/>
      <c r="E55" s="124"/>
      <c r="F55" s="124"/>
      <c r="G55" s="124"/>
      <c r="H55" s="124"/>
      <c r="I55" s="124"/>
    </row>
    <row r="56" spans="1:10" ht="16.5">
      <c r="A56" s="1143" t="s">
        <v>435</v>
      </c>
      <c r="B56" s="1143"/>
      <c r="C56" s="1143"/>
      <c r="D56" s="1143"/>
      <c r="E56" s="1143"/>
      <c r="F56" s="1143"/>
      <c r="G56" s="1143"/>
      <c r="H56" s="1143"/>
      <c r="I56" s="1143"/>
    </row>
    <row r="57" spans="1:10" ht="8.1" customHeight="1">
      <c r="A57" s="190"/>
      <c r="B57" s="124"/>
      <c r="C57" s="124"/>
      <c r="D57" s="124"/>
      <c r="E57" s="124"/>
      <c r="F57" s="124"/>
      <c r="G57" s="124"/>
      <c r="H57" s="124"/>
      <c r="I57" s="124"/>
    </row>
    <row r="58" spans="1:10" ht="37.5" customHeight="1">
      <c r="A58" s="191" t="s">
        <v>436</v>
      </c>
      <c r="B58" s="1034" t="s">
        <v>437</v>
      </c>
      <c r="C58" s="1034"/>
      <c r="D58" s="1034"/>
      <c r="E58" s="1034"/>
      <c r="F58" s="1034"/>
      <c r="G58" s="1034"/>
      <c r="H58" s="1034"/>
      <c r="I58" s="1034"/>
    </row>
    <row r="59" spans="1:10" ht="8.1" customHeight="1">
      <c r="A59" s="189"/>
      <c r="B59" s="124"/>
      <c r="C59" s="124"/>
      <c r="D59" s="124"/>
      <c r="E59" s="124"/>
      <c r="F59" s="124"/>
      <c r="G59" s="124"/>
      <c r="H59" s="124"/>
      <c r="I59" s="124"/>
    </row>
    <row r="60" spans="1:10" ht="67.5" customHeight="1">
      <c r="A60" s="124"/>
      <c r="B60" s="191" t="s">
        <v>81</v>
      </c>
      <c r="C60" s="1034" t="s">
        <v>438</v>
      </c>
      <c r="D60" s="1034"/>
      <c r="E60" s="1034"/>
      <c r="F60" s="1034"/>
      <c r="G60" s="1034"/>
      <c r="H60" s="1034"/>
      <c r="I60" s="1034"/>
    </row>
    <row r="61" spans="1:10" ht="8.1" customHeight="1">
      <c r="A61" s="124"/>
      <c r="B61" s="191"/>
      <c r="C61" s="184"/>
      <c r="D61" s="184"/>
      <c r="E61" s="184"/>
      <c r="F61" s="184"/>
      <c r="G61" s="184"/>
      <c r="H61" s="184"/>
      <c r="I61" s="184"/>
    </row>
    <row r="62" spans="1:10" ht="83.25" customHeight="1">
      <c r="A62" s="124"/>
      <c r="B62" s="191" t="s">
        <v>83</v>
      </c>
      <c r="C62" s="1034" t="s">
        <v>439</v>
      </c>
      <c r="D62" s="1034"/>
      <c r="E62" s="1034"/>
      <c r="F62" s="1034"/>
      <c r="G62" s="1034"/>
      <c r="H62" s="1034"/>
      <c r="I62" s="1034"/>
    </row>
    <row r="63" spans="1:10" ht="8.1" customHeight="1">
      <c r="A63" s="124"/>
      <c r="B63" s="191"/>
      <c r="C63" s="184"/>
      <c r="D63" s="184"/>
      <c r="E63" s="184"/>
      <c r="F63" s="184"/>
      <c r="G63" s="184"/>
      <c r="H63" s="184"/>
      <c r="I63" s="184"/>
    </row>
    <row r="64" spans="1:10" ht="50.25" customHeight="1">
      <c r="A64" s="124"/>
      <c r="B64" s="191" t="s">
        <v>85</v>
      </c>
      <c r="C64" s="1034" t="s">
        <v>440</v>
      </c>
      <c r="D64" s="1034"/>
      <c r="E64" s="1034"/>
      <c r="F64" s="1034"/>
      <c r="G64" s="1034"/>
      <c r="H64" s="1034"/>
      <c r="I64" s="1034"/>
    </row>
    <row r="65" spans="1:10" ht="8.1" customHeight="1">
      <c r="A65" s="124"/>
      <c r="B65" s="191"/>
      <c r="C65" s="184"/>
      <c r="D65" s="184"/>
      <c r="E65" s="184"/>
      <c r="F65" s="184"/>
      <c r="G65" s="184"/>
      <c r="H65" s="184"/>
      <c r="I65" s="184"/>
    </row>
    <row r="66" spans="1:10" ht="69" customHeight="1">
      <c r="A66" s="191" t="s">
        <v>441</v>
      </c>
      <c r="B66" s="1034" t="s">
        <v>442</v>
      </c>
      <c r="C66" s="1034"/>
      <c r="D66" s="1034"/>
      <c r="E66" s="1034"/>
      <c r="F66" s="1034"/>
      <c r="G66" s="1034"/>
      <c r="H66" s="1034"/>
      <c r="I66" s="1034"/>
    </row>
    <row r="67" spans="1:10" ht="8.1" customHeight="1">
      <c r="A67" s="124"/>
      <c r="B67" s="191"/>
      <c r="C67" s="184"/>
      <c r="D67" s="184"/>
      <c r="E67" s="184"/>
      <c r="F67" s="184"/>
      <c r="G67" s="184"/>
      <c r="H67" s="184"/>
      <c r="I67" s="184"/>
    </row>
    <row r="68" spans="1:10" ht="16.5">
      <c r="A68" s="1143" t="s">
        <v>443</v>
      </c>
      <c r="B68" s="1143"/>
      <c r="C68" s="1143"/>
      <c r="D68" s="1143"/>
      <c r="E68" s="1143"/>
      <c r="F68" s="1143"/>
      <c r="G68" s="1143"/>
      <c r="H68" s="1143"/>
      <c r="I68" s="1143"/>
    </row>
    <row r="69" spans="1:10" ht="8.1" customHeight="1">
      <c r="A69" s="124"/>
      <c r="B69" s="191"/>
      <c r="C69" s="184"/>
      <c r="D69" s="184"/>
      <c r="E69" s="184"/>
      <c r="F69" s="184"/>
      <c r="G69" s="184"/>
      <c r="H69" s="184"/>
      <c r="I69" s="184"/>
    </row>
    <row r="70" spans="1:10" ht="49.5" customHeight="1">
      <c r="A70" s="191" t="s">
        <v>436</v>
      </c>
      <c r="B70" s="1034" t="s">
        <v>444</v>
      </c>
      <c r="C70" s="1034"/>
      <c r="D70" s="1034"/>
      <c r="E70" s="1034"/>
      <c r="F70" s="1034"/>
      <c r="G70" s="1034"/>
      <c r="H70" s="1034"/>
      <c r="I70" s="1034"/>
    </row>
    <row r="71" spans="1:10" ht="24" customHeight="1">
      <c r="A71" s="184"/>
      <c r="B71" s="186"/>
      <c r="C71" s="186"/>
      <c r="D71" s="186"/>
      <c r="E71" s="186"/>
      <c r="F71" s="184"/>
      <c r="G71" s="186"/>
      <c r="H71" s="186"/>
      <c r="I71" s="186"/>
      <c r="J71" s="60"/>
    </row>
    <row r="72" spans="1:10" ht="21" customHeight="1">
      <c r="A72" s="1034" t="s">
        <v>429</v>
      </c>
      <c r="B72" s="1034"/>
      <c r="C72" s="1034"/>
      <c r="D72" s="1034"/>
      <c r="E72" s="1138" t="s">
        <v>429</v>
      </c>
      <c r="F72" s="1138"/>
      <c r="G72" s="1138"/>
      <c r="H72" s="1138"/>
      <c r="I72" s="1138"/>
      <c r="J72" s="60"/>
    </row>
    <row r="73" spans="1:10" ht="33" customHeight="1">
      <c r="A73" s="1139" t="s">
        <v>445</v>
      </c>
      <c r="B73" s="1139"/>
      <c r="C73" s="1139"/>
      <c r="D73" s="1139"/>
      <c r="E73" s="1140" t="s">
        <v>431</v>
      </c>
      <c r="F73" s="1140"/>
      <c r="G73" s="1140"/>
      <c r="H73" s="1140"/>
      <c r="I73" s="1140"/>
      <c r="J73" s="60"/>
    </row>
    <row r="74" spans="1:10" ht="15.75">
      <c r="A74" s="186" t="s">
        <v>407</v>
      </c>
      <c r="B74" s="186"/>
      <c r="C74" s="186"/>
      <c r="D74" s="186"/>
      <c r="E74" s="186"/>
      <c r="F74" s="186"/>
      <c r="G74" s="186"/>
      <c r="H74" s="186"/>
      <c r="I74" s="187" t="s">
        <v>446</v>
      </c>
      <c r="J74" s="60"/>
    </row>
    <row r="75" spans="1:10" ht="96.75" customHeight="1">
      <c r="A75" s="124"/>
      <c r="B75" s="191" t="s">
        <v>447</v>
      </c>
      <c r="C75" s="1034" t="s">
        <v>448</v>
      </c>
      <c r="D75" s="1034"/>
      <c r="E75" s="1034"/>
      <c r="F75" s="1034"/>
      <c r="G75" s="1034"/>
      <c r="H75" s="1034"/>
      <c r="I75" s="1034"/>
    </row>
    <row r="76" spans="1:10" ht="9.9499999999999993" customHeight="1">
      <c r="A76" s="124"/>
      <c r="B76" s="103"/>
      <c r="C76" s="189"/>
      <c r="D76" s="189"/>
      <c r="E76" s="189"/>
      <c r="F76" s="189"/>
      <c r="G76" s="189"/>
      <c r="H76" s="189"/>
      <c r="I76" s="189"/>
    </row>
    <row r="77" spans="1:10" ht="99" customHeight="1">
      <c r="A77" s="124"/>
      <c r="B77" s="191" t="s">
        <v>83</v>
      </c>
      <c r="C77" s="1034" t="s">
        <v>449</v>
      </c>
      <c r="D77" s="1034"/>
      <c r="E77" s="1034"/>
      <c r="F77" s="1034"/>
      <c r="G77" s="1034"/>
      <c r="H77" s="1034"/>
      <c r="I77" s="1034"/>
    </row>
    <row r="78" spans="1:10" ht="9.9499999999999993" customHeight="1">
      <c r="A78" s="124"/>
      <c r="B78" s="191"/>
      <c r="C78" s="192"/>
      <c r="D78" s="192"/>
      <c r="E78" s="192"/>
      <c r="F78" s="192"/>
      <c r="G78" s="192"/>
      <c r="H78" s="192"/>
      <c r="I78" s="192"/>
    </row>
    <row r="79" spans="1:10" ht="53.25" customHeight="1">
      <c r="A79" s="124"/>
      <c r="B79" s="191" t="s">
        <v>85</v>
      </c>
      <c r="C79" s="1034" t="s">
        <v>450</v>
      </c>
      <c r="D79" s="1034"/>
      <c r="E79" s="1034"/>
      <c r="F79" s="1034"/>
      <c r="G79" s="1034"/>
      <c r="H79" s="1034"/>
      <c r="I79" s="1034"/>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451</v>
      </c>
      <c r="C82" s="1034" t="s">
        <v>452</v>
      </c>
      <c r="D82" s="1034"/>
      <c r="E82" s="1034"/>
      <c r="F82" s="1034"/>
      <c r="G82" s="1034"/>
      <c r="H82" s="1034"/>
      <c r="I82" s="1034"/>
    </row>
    <row r="83" spans="1:10" ht="9.9499999999999993" customHeight="1">
      <c r="A83" s="124"/>
      <c r="B83" s="191"/>
      <c r="C83" s="192"/>
      <c r="D83" s="192"/>
      <c r="E83" s="192"/>
      <c r="F83" s="192"/>
      <c r="G83" s="192"/>
      <c r="H83" s="192"/>
      <c r="I83" s="192"/>
    </row>
    <row r="84" spans="1:10" ht="66" customHeight="1">
      <c r="A84" s="124"/>
      <c r="B84" s="191" t="s">
        <v>453</v>
      </c>
      <c r="C84" s="1034" t="s">
        <v>454</v>
      </c>
      <c r="D84" s="1034"/>
      <c r="E84" s="1034"/>
      <c r="F84" s="1034"/>
      <c r="G84" s="1034"/>
      <c r="H84" s="1034"/>
      <c r="I84" s="1034"/>
    </row>
    <row r="85" spans="1:10" ht="9.9499999999999993" customHeight="1">
      <c r="A85" s="124"/>
      <c r="B85" s="191"/>
      <c r="C85" s="192"/>
      <c r="D85" s="192"/>
      <c r="E85" s="192"/>
      <c r="F85" s="192"/>
      <c r="G85" s="192"/>
      <c r="H85" s="192"/>
      <c r="I85" s="192"/>
    </row>
    <row r="86" spans="1:10" ht="63.75" customHeight="1">
      <c r="A86" s="124"/>
      <c r="B86" s="191" t="s">
        <v>455</v>
      </c>
      <c r="C86" s="1034" t="s">
        <v>456</v>
      </c>
      <c r="D86" s="1034"/>
      <c r="E86" s="1034"/>
      <c r="F86" s="1034"/>
      <c r="G86" s="1034"/>
      <c r="H86" s="1034"/>
      <c r="I86" s="1034"/>
    </row>
    <row r="87" spans="1:10" ht="8.1" customHeight="1">
      <c r="A87" s="124"/>
      <c r="B87" s="192"/>
      <c r="C87" s="192"/>
      <c r="D87" s="192"/>
      <c r="E87" s="192"/>
      <c r="F87" s="192"/>
      <c r="G87" s="192"/>
      <c r="H87" s="192"/>
      <c r="I87" s="192"/>
    </row>
    <row r="88" spans="1:10" ht="51" customHeight="1">
      <c r="A88" s="124"/>
      <c r="B88" s="191" t="s">
        <v>457</v>
      </c>
      <c r="C88" s="1034" t="s">
        <v>458</v>
      </c>
      <c r="D88" s="1034"/>
      <c r="E88" s="1034"/>
      <c r="F88" s="1034"/>
      <c r="G88" s="1034"/>
      <c r="H88" s="1034"/>
      <c r="I88" s="1034"/>
    </row>
    <row r="89" spans="1:10" ht="8.1" customHeight="1">
      <c r="A89" s="124"/>
      <c r="B89" s="192"/>
      <c r="C89" s="192"/>
      <c r="D89" s="192"/>
      <c r="E89" s="192"/>
      <c r="F89" s="192"/>
      <c r="G89" s="192"/>
      <c r="H89" s="192"/>
      <c r="I89" s="192"/>
    </row>
    <row r="90" spans="1:10" ht="37.5" customHeight="1">
      <c r="A90" s="191" t="s">
        <v>441</v>
      </c>
      <c r="B90" s="1034" t="s">
        <v>459</v>
      </c>
      <c r="C90" s="1034"/>
      <c r="D90" s="1034"/>
      <c r="E90" s="1034"/>
      <c r="F90" s="1034"/>
      <c r="G90" s="1034"/>
      <c r="H90" s="1034"/>
      <c r="I90" s="1034"/>
    </row>
    <row r="91" spans="1:10" ht="39.75" customHeight="1">
      <c r="A91" s="184"/>
      <c r="B91" s="186"/>
      <c r="C91" s="186"/>
      <c r="D91" s="186"/>
      <c r="E91" s="186"/>
      <c r="F91" s="184"/>
      <c r="G91" s="186"/>
      <c r="H91" s="186"/>
      <c r="I91" s="186"/>
      <c r="J91" s="60"/>
    </row>
    <row r="92" spans="1:10" ht="21" customHeight="1">
      <c r="A92" s="1034" t="s">
        <v>429</v>
      </c>
      <c r="B92" s="1034"/>
      <c r="C92" s="1034"/>
      <c r="D92" s="1034"/>
      <c r="E92" s="1138" t="s">
        <v>429</v>
      </c>
      <c r="F92" s="1138"/>
      <c r="G92" s="1138"/>
      <c r="H92" s="1138"/>
      <c r="I92" s="1138"/>
      <c r="J92" s="60"/>
    </row>
    <row r="93" spans="1:10" ht="33" customHeight="1">
      <c r="A93" s="1139" t="s">
        <v>445</v>
      </c>
      <c r="B93" s="1139"/>
      <c r="C93" s="1139"/>
      <c r="D93" s="1139"/>
      <c r="E93" s="1140" t="s">
        <v>431</v>
      </c>
      <c r="F93" s="1140"/>
      <c r="G93" s="1140"/>
      <c r="H93" s="1140"/>
      <c r="I93" s="1140"/>
      <c r="J93" s="60"/>
    </row>
    <row r="94" spans="1:10" ht="15.75">
      <c r="A94" s="186" t="s">
        <v>407</v>
      </c>
      <c r="B94" s="186"/>
      <c r="C94" s="186"/>
      <c r="D94" s="186"/>
      <c r="E94" s="186"/>
      <c r="F94" s="186"/>
      <c r="G94" s="186"/>
      <c r="H94" s="186"/>
      <c r="I94" s="187" t="s">
        <v>460</v>
      </c>
      <c r="J94" s="60"/>
    </row>
    <row r="95" spans="1:10" ht="15.75">
      <c r="A95" s="186"/>
      <c r="B95" s="186"/>
      <c r="C95" s="186"/>
      <c r="D95" s="186"/>
      <c r="E95" s="186"/>
      <c r="F95" s="186"/>
      <c r="G95" s="186"/>
      <c r="H95" s="186"/>
      <c r="I95" s="187"/>
      <c r="J95" s="60"/>
    </row>
    <row r="96" spans="1:10" ht="16.5">
      <c r="A96" s="1143" t="s">
        <v>461</v>
      </c>
      <c r="B96" s="1143"/>
      <c r="C96" s="1143"/>
      <c r="D96" s="1143"/>
      <c r="E96" s="1143"/>
      <c r="F96" s="1143"/>
      <c r="G96" s="1143"/>
      <c r="H96" s="1143"/>
      <c r="I96" s="1143"/>
    </row>
    <row r="97" spans="1:9" ht="10.5" customHeight="1">
      <c r="A97" s="124"/>
      <c r="B97" s="192"/>
      <c r="C97" s="192"/>
      <c r="D97" s="192"/>
      <c r="E97" s="192"/>
      <c r="F97" s="192"/>
      <c r="G97" s="192"/>
      <c r="H97" s="192"/>
      <c r="I97" s="192"/>
    </row>
    <row r="98" spans="1:9" ht="80.25" customHeight="1">
      <c r="A98" s="191" t="s">
        <v>436</v>
      </c>
      <c r="B98" s="1034" t="s">
        <v>462</v>
      </c>
      <c r="C98" s="1034"/>
      <c r="D98" s="1034"/>
      <c r="E98" s="1034"/>
      <c r="F98" s="1034"/>
      <c r="G98" s="1034"/>
      <c r="H98" s="1034"/>
      <c r="I98" s="1034"/>
    </row>
    <row r="99" spans="1:9" ht="8.1" customHeight="1">
      <c r="A99" s="124"/>
      <c r="B99" s="192"/>
      <c r="C99" s="192"/>
      <c r="D99" s="192"/>
      <c r="E99" s="192"/>
      <c r="F99" s="192"/>
      <c r="G99" s="192"/>
      <c r="H99" s="192"/>
      <c r="I99" s="192"/>
    </row>
    <row r="100" spans="1:9" ht="141.75" customHeight="1">
      <c r="A100" s="191" t="s">
        <v>441</v>
      </c>
      <c r="B100" s="1034" t="s">
        <v>463</v>
      </c>
      <c r="C100" s="1034"/>
      <c r="D100" s="1034"/>
      <c r="E100" s="1034"/>
      <c r="F100" s="1034"/>
      <c r="G100" s="1034"/>
      <c r="H100" s="1034"/>
      <c r="I100" s="1034"/>
    </row>
    <row r="101" spans="1:9" ht="8.1" customHeight="1">
      <c r="A101" s="124"/>
      <c r="B101" s="192"/>
      <c r="C101" s="192"/>
      <c r="D101" s="192"/>
      <c r="E101" s="192"/>
      <c r="F101" s="192"/>
      <c r="G101" s="192"/>
      <c r="H101" s="192"/>
      <c r="I101" s="192"/>
    </row>
    <row r="102" spans="1:9" ht="51.75" customHeight="1">
      <c r="A102" s="191" t="s">
        <v>464</v>
      </c>
      <c r="B102" s="1034" t="s">
        <v>465</v>
      </c>
      <c r="C102" s="1034"/>
      <c r="D102" s="1034"/>
      <c r="E102" s="1034"/>
      <c r="F102" s="1034"/>
      <c r="G102" s="1034"/>
      <c r="H102" s="1034"/>
      <c r="I102" s="1034"/>
    </row>
    <row r="103" spans="1:9" ht="15" customHeight="1">
      <c r="A103" s="189"/>
      <c r="B103" s="124"/>
      <c r="C103" s="124"/>
      <c r="D103" s="124"/>
      <c r="E103" s="124"/>
      <c r="F103" s="124"/>
      <c r="G103" s="124"/>
      <c r="H103" s="124"/>
      <c r="I103" s="124"/>
    </row>
    <row r="104" spans="1:9" ht="16.5">
      <c r="A104" s="1143" t="s">
        <v>466</v>
      </c>
      <c r="B104" s="1143"/>
      <c r="C104" s="1143"/>
      <c r="D104" s="1143"/>
      <c r="E104" s="1143"/>
      <c r="F104" s="1143"/>
      <c r="G104" s="1143"/>
      <c r="H104" s="1143"/>
      <c r="I104" s="1143"/>
    </row>
    <row r="105" spans="1:9" ht="8.1" customHeight="1">
      <c r="A105" s="124"/>
      <c r="B105" s="192"/>
      <c r="C105" s="192"/>
      <c r="D105" s="192"/>
      <c r="E105" s="192"/>
      <c r="F105" s="192"/>
      <c r="G105" s="192"/>
      <c r="H105" s="192"/>
      <c r="I105" s="192"/>
    </row>
    <row r="106" spans="1:9" ht="42.75" customHeight="1">
      <c r="A106" s="191" t="s">
        <v>436</v>
      </c>
      <c r="B106" s="744" t="s">
        <v>467</v>
      </c>
      <c r="C106" s="744"/>
      <c r="D106" s="744"/>
      <c r="E106" s="744"/>
      <c r="F106" s="744"/>
      <c r="G106" s="744"/>
      <c r="H106" s="744"/>
      <c r="I106" s="744"/>
    </row>
    <row r="107" spans="1:9" ht="8.1" customHeight="1">
      <c r="A107" s="124"/>
      <c r="B107" s="192"/>
      <c r="C107" s="192"/>
      <c r="D107" s="192"/>
      <c r="E107" s="192"/>
      <c r="F107" s="192"/>
      <c r="G107" s="192"/>
      <c r="H107" s="192"/>
      <c r="I107" s="192"/>
    </row>
    <row r="108" spans="1:9" ht="70.5" customHeight="1">
      <c r="A108" s="191" t="s">
        <v>441</v>
      </c>
      <c r="B108" s="744" t="s">
        <v>468</v>
      </c>
      <c r="C108" s="744"/>
      <c r="D108" s="744"/>
      <c r="E108" s="744"/>
      <c r="F108" s="744"/>
      <c r="G108" s="744"/>
      <c r="H108" s="744"/>
      <c r="I108" s="744"/>
    </row>
    <row r="109" spans="1:9" ht="8.1" customHeight="1">
      <c r="A109" s="124"/>
      <c r="B109" s="192"/>
      <c r="C109" s="192"/>
      <c r="D109" s="192"/>
      <c r="E109" s="192"/>
      <c r="F109" s="192"/>
      <c r="G109" s="192"/>
      <c r="H109" s="192"/>
      <c r="I109" s="192"/>
    </row>
    <row r="110" spans="1:9" ht="16.5">
      <c r="A110" s="1143" t="s">
        <v>469</v>
      </c>
      <c r="B110" s="1143"/>
      <c r="C110" s="1143"/>
      <c r="D110" s="1143"/>
      <c r="E110" s="1143"/>
      <c r="F110" s="1143"/>
      <c r="G110" s="1143"/>
      <c r="H110" s="1143"/>
      <c r="I110" s="1143"/>
    </row>
    <row r="111" spans="1:9" ht="15" customHeight="1">
      <c r="A111" s="190"/>
      <c r="B111" s="124"/>
      <c r="C111" s="124"/>
      <c r="D111" s="124"/>
      <c r="E111" s="124"/>
      <c r="F111" s="124"/>
      <c r="G111" s="124"/>
      <c r="H111" s="124"/>
      <c r="I111" s="124"/>
    </row>
    <row r="112" spans="1:9" ht="58.5" customHeight="1">
      <c r="A112" s="191" t="s">
        <v>436</v>
      </c>
      <c r="B112" s="744" t="s">
        <v>470</v>
      </c>
      <c r="C112" s="744"/>
      <c r="D112" s="744"/>
      <c r="E112" s="744"/>
      <c r="F112" s="744"/>
      <c r="G112" s="744"/>
      <c r="H112" s="744"/>
      <c r="I112" s="74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034" t="s">
        <v>429</v>
      </c>
      <c r="B115" s="1034"/>
      <c r="C115" s="1034"/>
      <c r="D115" s="1034"/>
      <c r="E115" s="1138" t="s">
        <v>429</v>
      </c>
      <c r="F115" s="1138"/>
      <c r="G115" s="1138"/>
      <c r="H115" s="1138"/>
      <c r="I115" s="1138"/>
      <c r="J115" s="60"/>
    </row>
    <row r="116" spans="1:10" ht="33" customHeight="1">
      <c r="A116" s="1139" t="s">
        <v>445</v>
      </c>
      <c r="B116" s="1139"/>
      <c r="C116" s="1139"/>
      <c r="D116" s="1139"/>
      <c r="E116" s="1140" t="s">
        <v>431</v>
      </c>
      <c r="F116" s="1140"/>
      <c r="G116" s="1140"/>
      <c r="H116" s="1140"/>
      <c r="I116" s="1140"/>
      <c r="J116" s="60"/>
    </row>
    <row r="117" spans="1:10" ht="15.75">
      <c r="A117" s="186" t="s">
        <v>407</v>
      </c>
      <c r="B117" s="186"/>
      <c r="C117" s="186"/>
      <c r="D117" s="186"/>
      <c r="E117" s="186"/>
      <c r="F117" s="186"/>
      <c r="G117" s="186"/>
      <c r="H117" s="186"/>
      <c r="I117" s="187" t="s">
        <v>471</v>
      </c>
      <c r="J117" s="60"/>
    </row>
    <row r="118" spans="1:10" ht="15.95" customHeight="1">
      <c r="A118" s="189"/>
      <c r="B118" s="124"/>
      <c r="C118" s="124"/>
      <c r="D118" s="124"/>
      <c r="E118" s="124"/>
      <c r="F118" s="124"/>
      <c r="G118" s="124"/>
      <c r="H118" s="124"/>
      <c r="I118" s="124"/>
    </row>
    <row r="119" spans="1:10" ht="50.25" customHeight="1">
      <c r="A119" s="191" t="s">
        <v>441</v>
      </c>
      <c r="B119" s="744" t="s">
        <v>472</v>
      </c>
      <c r="C119" s="744"/>
      <c r="D119" s="744"/>
      <c r="E119" s="744"/>
      <c r="F119" s="744"/>
      <c r="G119" s="744"/>
      <c r="H119" s="744"/>
      <c r="I119" s="744"/>
    </row>
    <row r="120" spans="1:10" ht="12" customHeight="1">
      <c r="A120" s="189"/>
      <c r="B120" s="124"/>
      <c r="C120" s="124"/>
      <c r="D120" s="124"/>
      <c r="E120" s="124"/>
      <c r="F120" s="124"/>
      <c r="G120" s="124"/>
      <c r="H120" s="124"/>
      <c r="I120" s="124"/>
    </row>
    <row r="121" spans="1:10" ht="16.5">
      <c r="A121" s="1143" t="s">
        <v>473</v>
      </c>
      <c r="B121" s="1143"/>
      <c r="C121" s="1143"/>
      <c r="D121" s="1143"/>
      <c r="E121" s="1143"/>
      <c r="F121" s="1143"/>
      <c r="G121" s="1143"/>
      <c r="H121" s="1143"/>
      <c r="I121" s="1143"/>
    </row>
    <row r="122" spans="1:10" ht="15.95" customHeight="1">
      <c r="A122" s="189"/>
      <c r="B122" s="124"/>
      <c r="C122" s="124"/>
      <c r="D122" s="124"/>
      <c r="E122" s="124"/>
      <c r="F122" s="124"/>
      <c r="G122" s="124"/>
      <c r="H122" s="124"/>
      <c r="I122" s="124"/>
    </row>
    <row r="123" spans="1:10" ht="31.5" customHeight="1">
      <c r="A123" s="191" t="s">
        <v>436</v>
      </c>
      <c r="B123" s="744" t="s">
        <v>474</v>
      </c>
      <c r="C123" s="744"/>
      <c r="D123" s="744"/>
      <c r="E123" s="744"/>
      <c r="F123" s="744"/>
      <c r="G123" s="744"/>
      <c r="H123" s="744"/>
      <c r="I123" s="744"/>
    </row>
    <row r="124" spans="1:10" ht="8.1" customHeight="1">
      <c r="A124" s="124"/>
      <c r="B124" s="192"/>
      <c r="C124" s="192"/>
      <c r="D124" s="192"/>
      <c r="E124" s="192"/>
      <c r="F124" s="192"/>
      <c r="G124" s="192"/>
      <c r="H124" s="192"/>
      <c r="I124" s="192"/>
    </row>
    <row r="125" spans="1:10" ht="39" customHeight="1">
      <c r="A125" s="191" t="s">
        <v>441</v>
      </c>
      <c r="B125" s="744" t="s">
        <v>475</v>
      </c>
      <c r="C125" s="744"/>
      <c r="D125" s="744"/>
      <c r="E125" s="744"/>
      <c r="F125" s="744"/>
      <c r="G125" s="744"/>
      <c r="H125" s="744"/>
      <c r="I125" s="744"/>
    </row>
    <row r="126" spans="1:10" ht="12" customHeight="1">
      <c r="A126" s="189"/>
      <c r="B126" s="124"/>
      <c r="C126" s="124"/>
      <c r="D126" s="124"/>
      <c r="E126" s="124"/>
      <c r="F126" s="124"/>
      <c r="G126" s="124"/>
      <c r="H126" s="124"/>
      <c r="I126" s="124"/>
    </row>
    <row r="127" spans="1:10" ht="16.5">
      <c r="A127" s="1143" t="s">
        <v>476</v>
      </c>
      <c r="B127" s="1143"/>
      <c r="C127" s="1143"/>
      <c r="D127" s="1143"/>
      <c r="E127" s="1143"/>
      <c r="F127" s="1143"/>
      <c r="G127" s="1143"/>
      <c r="H127" s="1143"/>
      <c r="I127" s="1143"/>
    </row>
    <row r="128" spans="1:10" ht="15.95" customHeight="1">
      <c r="A128" s="189"/>
      <c r="B128" s="124"/>
      <c r="C128" s="124"/>
      <c r="D128" s="124"/>
      <c r="E128" s="124"/>
      <c r="F128" s="124"/>
      <c r="G128" s="124"/>
      <c r="H128" s="124"/>
      <c r="I128" s="124"/>
    </row>
    <row r="129" spans="1:10" ht="75" customHeight="1">
      <c r="A129" s="744" t="s">
        <v>477</v>
      </c>
      <c r="B129" s="744"/>
      <c r="C129" s="744"/>
      <c r="D129" s="744"/>
      <c r="E129" s="744"/>
      <c r="F129" s="744"/>
      <c r="G129" s="744"/>
      <c r="H129" s="744"/>
      <c r="I129" s="744"/>
    </row>
    <row r="130" spans="1:10" ht="12" customHeight="1">
      <c r="A130" s="189"/>
      <c r="B130" s="124"/>
      <c r="C130" s="124"/>
      <c r="D130" s="124"/>
      <c r="E130" s="124"/>
      <c r="F130" s="124"/>
      <c r="G130" s="124"/>
      <c r="H130" s="124"/>
      <c r="I130" s="124"/>
    </row>
    <row r="131" spans="1:10" ht="21.75" customHeight="1">
      <c r="A131" s="1143" t="s">
        <v>478</v>
      </c>
      <c r="B131" s="1143"/>
      <c r="C131" s="1143"/>
      <c r="D131" s="1143"/>
      <c r="E131" s="1143"/>
      <c r="F131" s="1143"/>
      <c r="G131" s="1143"/>
      <c r="H131" s="1143"/>
      <c r="I131" s="1143"/>
    </row>
    <row r="132" spans="1:10" ht="15.95" customHeight="1">
      <c r="A132" s="190"/>
      <c r="B132" s="124"/>
      <c r="C132" s="124"/>
      <c r="D132" s="124"/>
      <c r="E132" s="124"/>
      <c r="F132" s="124"/>
      <c r="G132" s="124"/>
      <c r="H132" s="124"/>
      <c r="I132" s="124"/>
    </row>
    <row r="133" spans="1:10" ht="57.75" customHeight="1">
      <c r="A133" s="191" t="s">
        <v>436</v>
      </c>
      <c r="B133" s="744" t="s">
        <v>479</v>
      </c>
      <c r="C133" s="744"/>
      <c r="D133" s="744"/>
      <c r="E133" s="744"/>
      <c r="F133" s="744"/>
      <c r="G133" s="744"/>
      <c r="H133" s="744"/>
      <c r="I133" s="744"/>
    </row>
    <row r="134" spans="1:10" ht="8.1" customHeight="1">
      <c r="A134" s="124"/>
      <c r="B134" s="192"/>
      <c r="C134" s="192"/>
      <c r="D134" s="192"/>
      <c r="E134" s="192"/>
      <c r="F134" s="192"/>
      <c r="G134" s="192"/>
      <c r="H134" s="192"/>
      <c r="I134" s="192"/>
    </row>
    <row r="135" spans="1:10" ht="114" customHeight="1">
      <c r="A135" s="191" t="s">
        <v>441</v>
      </c>
      <c r="B135" s="744" t="s">
        <v>480</v>
      </c>
      <c r="C135" s="744"/>
      <c r="D135" s="744"/>
      <c r="E135" s="744"/>
      <c r="F135" s="744"/>
      <c r="G135" s="744"/>
      <c r="H135" s="744"/>
      <c r="I135" s="74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034" t="s">
        <v>429</v>
      </c>
      <c r="B138" s="1034"/>
      <c r="C138" s="1034"/>
      <c r="D138" s="1034"/>
      <c r="E138" s="1138" t="s">
        <v>429</v>
      </c>
      <c r="F138" s="1138"/>
      <c r="G138" s="1138"/>
      <c r="H138" s="1138"/>
      <c r="I138" s="1138"/>
      <c r="J138" s="60"/>
    </row>
    <row r="139" spans="1:10" ht="33" customHeight="1">
      <c r="A139" s="1139" t="s">
        <v>445</v>
      </c>
      <c r="B139" s="1139"/>
      <c r="C139" s="1139"/>
      <c r="D139" s="1139"/>
      <c r="E139" s="1140" t="s">
        <v>431</v>
      </c>
      <c r="F139" s="1140"/>
      <c r="G139" s="1140"/>
      <c r="H139" s="1140"/>
      <c r="I139" s="1140"/>
      <c r="J139" s="60"/>
    </row>
    <row r="140" spans="1:10" ht="15.75">
      <c r="A140" s="186" t="s">
        <v>407</v>
      </c>
      <c r="B140" s="186"/>
      <c r="C140" s="186"/>
      <c r="D140" s="186"/>
      <c r="E140" s="186"/>
      <c r="F140" s="186"/>
      <c r="G140" s="186"/>
      <c r="H140" s="186"/>
      <c r="I140" s="187" t="s">
        <v>481</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464</v>
      </c>
      <c r="B143" s="744" t="s">
        <v>482</v>
      </c>
      <c r="C143" s="744"/>
      <c r="D143" s="744"/>
      <c r="E143" s="744"/>
      <c r="F143" s="744"/>
      <c r="G143" s="744"/>
      <c r="H143" s="744"/>
      <c r="I143" s="744"/>
    </row>
    <row r="144" spans="1:10" ht="12" customHeight="1">
      <c r="A144" s="191"/>
      <c r="B144" s="744"/>
      <c r="C144" s="744"/>
      <c r="D144" s="744"/>
      <c r="E144" s="744"/>
      <c r="F144" s="744"/>
      <c r="G144" s="744"/>
      <c r="H144" s="744"/>
      <c r="I144" s="744"/>
    </row>
    <row r="145" spans="1:10" ht="124.5" customHeight="1">
      <c r="A145" s="191" t="s">
        <v>483</v>
      </c>
      <c r="B145" s="744" t="s">
        <v>484</v>
      </c>
      <c r="C145" s="744"/>
      <c r="D145" s="744"/>
      <c r="E145" s="744"/>
      <c r="F145" s="744"/>
      <c r="G145" s="744"/>
      <c r="H145" s="744"/>
      <c r="I145" s="744"/>
    </row>
    <row r="146" spans="1:10" ht="12" customHeight="1">
      <c r="A146" s="191"/>
      <c r="B146" s="744"/>
      <c r="C146" s="744"/>
      <c r="D146" s="744"/>
      <c r="E146" s="744"/>
      <c r="F146" s="744"/>
      <c r="G146" s="744"/>
      <c r="H146" s="744"/>
      <c r="I146" s="744"/>
    </row>
    <row r="147" spans="1:10" ht="98.25" customHeight="1">
      <c r="A147" s="191" t="s">
        <v>485</v>
      </c>
      <c r="B147" s="744" t="s">
        <v>486</v>
      </c>
      <c r="C147" s="744"/>
      <c r="D147" s="744"/>
      <c r="E147" s="744"/>
      <c r="F147" s="744"/>
      <c r="G147" s="744"/>
      <c r="H147" s="744"/>
      <c r="I147" s="744"/>
    </row>
    <row r="148" spans="1:10" ht="12" customHeight="1">
      <c r="A148" s="191"/>
      <c r="B148" s="744"/>
      <c r="C148" s="744"/>
      <c r="D148" s="744"/>
      <c r="E148" s="744"/>
      <c r="F148" s="744"/>
      <c r="G148" s="744"/>
      <c r="H148" s="744"/>
      <c r="I148" s="744"/>
    </row>
    <row r="149" spans="1:10" ht="136.5" customHeight="1">
      <c r="A149" s="191" t="s">
        <v>487</v>
      </c>
      <c r="B149" s="744" t="s">
        <v>488</v>
      </c>
      <c r="C149" s="744"/>
      <c r="D149" s="744"/>
      <c r="E149" s="744"/>
      <c r="F149" s="744"/>
      <c r="G149" s="744"/>
      <c r="H149" s="744"/>
      <c r="I149" s="744"/>
    </row>
    <row r="150" spans="1:10" ht="12" customHeight="1">
      <c r="A150" s="191"/>
      <c r="B150" s="744"/>
      <c r="C150" s="744"/>
      <c r="D150" s="744"/>
      <c r="E150" s="744"/>
      <c r="F150" s="744"/>
      <c r="G150" s="744"/>
      <c r="H150" s="744"/>
      <c r="I150" s="744"/>
    </row>
    <row r="151" spans="1:10" ht="70.5" customHeight="1">
      <c r="A151" s="191" t="s">
        <v>489</v>
      </c>
      <c r="B151" s="744" t="s">
        <v>490</v>
      </c>
      <c r="C151" s="744"/>
      <c r="D151" s="744"/>
      <c r="E151" s="744"/>
      <c r="F151" s="744"/>
      <c r="G151" s="744"/>
      <c r="H151" s="744"/>
      <c r="I151" s="744"/>
    </row>
    <row r="152" spans="1:10" ht="12" customHeight="1">
      <c r="A152" s="191"/>
      <c r="B152" s="744"/>
      <c r="C152" s="744"/>
      <c r="D152" s="744"/>
      <c r="E152" s="744"/>
      <c r="F152" s="744"/>
      <c r="G152" s="744"/>
      <c r="H152" s="744"/>
      <c r="I152" s="744"/>
    </row>
    <row r="153" spans="1:10" ht="88.5" customHeight="1">
      <c r="A153" s="191" t="s">
        <v>491</v>
      </c>
      <c r="B153" s="744" t="s">
        <v>492</v>
      </c>
      <c r="C153" s="744"/>
      <c r="D153" s="744"/>
      <c r="E153" s="744"/>
      <c r="F153" s="744"/>
      <c r="G153" s="744"/>
      <c r="H153" s="744"/>
      <c r="I153" s="74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034" t="s">
        <v>429</v>
      </c>
      <c r="B156" s="1034"/>
      <c r="C156" s="1034"/>
      <c r="D156" s="1034"/>
      <c r="E156" s="1138" t="s">
        <v>429</v>
      </c>
      <c r="F156" s="1138"/>
      <c r="G156" s="1138"/>
      <c r="H156" s="1138"/>
      <c r="I156" s="1138"/>
      <c r="J156" s="60"/>
    </row>
    <row r="157" spans="1:10" ht="33" customHeight="1">
      <c r="A157" s="1139" t="s">
        <v>445</v>
      </c>
      <c r="B157" s="1139"/>
      <c r="C157" s="1139"/>
      <c r="D157" s="1139"/>
      <c r="E157" s="1140" t="s">
        <v>431</v>
      </c>
      <c r="F157" s="1140"/>
      <c r="G157" s="1140"/>
      <c r="H157" s="1140"/>
      <c r="I157" s="1140"/>
      <c r="J157" s="60"/>
    </row>
    <row r="158" spans="1:10" ht="15.75">
      <c r="A158" s="186" t="s">
        <v>407</v>
      </c>
      <c r="B158" s="186"/>
      <c r="C158" s="186"/>
      <c r="D158" s="186"/>
      <c r="E158" s="186"/>
      <c r="F158" s="186"/>
      <c r="G158" s="186"/>
      <c r="H158" s="186"/>
      <c r="I158" s="187" t="s">
        <v>493</v>
      </c>
      <c r="J158" s="60"/>
    </row>
    <row r="159" spans="1:10" ht="15.75">
      <c r="A159" s="186"/>
      <c r="B159" s="186"/>
      <c r="C159" s="186"/>
      <c r="D159" s="186"/>
      <c r="E159" s="186"/>
      <c r="F159" s="186"/>
      <c r="G159" s="186"/>
      <c r="H159" s="186"/>
      <c r="I159" s="187"/>
      <c r="J159" s="60"/>
    </row>
    <row r="160" spans="1:10" ht="58.5" customHeight="1">
      <c r="A160" s="191" t="s">
        <v>494</v>
      </c>
      <c r="B160" s="744" t="s">
        <v>495</v>
      </c>
      <c r="C160" s="744"/>
      <c r="D160" s="744"/>
      <c r="E160" s="744"/>
      <c r="F160" s="744"/>
      <c r="G160" s="744"/>
      <c r="H160" s="744"/>
      <c r="I160" s="744"/>
    </row>
    <row r="161" spans="1:9" ht="8.1" customHeight="1">
      <c r="A161" s="191"/>
      <c r="B161" s="124"/>
      <c r="C161" s="124"/>
      <c r="D161" s="124"/>
      <c r="E161" s="124"/>
      <c r="F161" s="124"/>
      <c r="G161" s="124"/>
      <c r="H161" s="124"/>
      <c r="I161" s="124"/>
    </row>
    <row r="162" spans="1:9" ht="16.5" customHeight="1">
      <c r="A162" s="191" t="s">
        <v>496</v>
      </c>
      <c r="B162" s="744" t="s">
        <v>497</v>
      </c>
      <c r="C162" s="744"/>
      <c r="D162" s="744"/>
      <c r="E162" s="744"/>
      <c r="F162" s="744"/>
      <c r="G162" s="744"/>
      <c r="H162" s="744"/>
      <c r="I162" s="74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498</v>
      </c>
      <c r="B165" s="1142" t="s">
        <v>499</v>
      </c>
      <c r="C165" s="1142"/>
      <c r="D165" s="1142"/>
      <c r="E165" s="1142"/>
      <c r="F165" s="1142"/>
      <c r="G165" s="1142"/>
      <c r="H165" s="1142"/>
      <c r="I165" s="1142"/>
    </row>
    <row r="166" spans="1:9" ht="8.1" customHeight="1">
      <c r="A166" s="189"/>
      <c r="B166" s="124"/>
      <c r="C166" s="124"/>
      <c r="D166" s="124"/>
      <c r="E166" s="124"/>
      <c r="F166" s="124"/>
      <c r="G166" s="124"/>
      <c r="H166" s="124"/>
      <c r="I166" s="124"/>
    </row>
    <row r="167" spans="1:9" ht="16.5">
      <c r="A167" s="1143" t="s">
        <v>500</v>
      </c>
      <c r="B167" s="1143"/>
      <c r="C167" s="1143"/>
      <c r="D167" s="1143"/>
      <c r="E167" s="1143"/>
      <c r="F167" s="1143"/>
      <c r="G167" s="1143"/>
      <c r="H167" s="1143"/>
      <c r="I167" s="1143"/>
    </row>
    <row r="168" spans="1:9" ht="8.1" customHeight="1">
      <c r="A168" s="189"/>
      <c r="B168" s="124"/>
      <c r="C168" s="124"/>
      <c r="D168" s="124"/>
      <c r="E168" s="124"/>
      <c r="F168" s="124"/>
      <c r="G168" s="124"/>
      <c r="H168" s="124"/>
      <c r="I168" s="124"/>
    </row>
    <row r="169" spans="1:9" ht="54.75" customHeight="1">
      <c r="A169" s="744" t="s">
        <v>501</v>
      </c>
      <c r="B169" s="744"/>
      <c r="C169" s="744"/>
      <c r="D169" s="744"/>
      <c r="E169" s="744"/>
      <c r="F169" s="744"/>
      <c r="G169" s="744"/>
      <c r="H169" s="744"/>
      <c r="I169" s="744"/>
    </row>
    <row r="170" spans="1:9" ht="8.1" customHeight="1">
      <c r="A170" s="190"/>
      <c r="B170" s="124"/>
      <c r="C170" s="124"/>
      <c r="D170" s="124"/>
      <c r="E170" s="124"/>
      <c r="F170" s="124"/>
      <c r="G170" s="124"/>
      <c r="H170" s="124"/>
      <c r="I170" s="124"/>
    </row>
    <row r="171" spans="1:9" ht="16.5">
      <c r="A171" s="1143" t="s">
        <v>502</v>
      </c>
      <c r="B171" s="1143"/>
      <c r="C171" s="1143"/>
      <c r="D171" s="1143"/>
      <c r="E171" s="1143"/>
      <c r="F171" s="1143"/>
      <c r="G171" s="1143"/>
      <c r="H171" s="1143"/>
      <c r="I171" s="1143"/>
    </row>
    <row r="172" spans="1:9" ht="8.1" customHeight="1">
      <c r="A172" s="189"/>
      <c r="B172" s="124"/>
      <c r="C172" s="124"/>
      <c r="D172" s="124"/>
      <c r="E172" s="124"/>
      <c r="F172" s="124"/>
      <c r="G172" s="124"/>
      <c r="H172" s="124"/>
      <c r="I172" s="124"/>
    </row>
    <row r="173" spans="1:9" ht="63.75" customHeight="1">
      <c r="A173" s="191" t="s">
        <v>436</v>
      </c>
      <c r="B173" s="744" t="s">
        <v>503</v>
      </c>
      <c r="C173" s="744"/>
      <c r="D173" s="744"/>
      <c r="E173" s="744"/>
      <c r="F173" s="744"/>
      <c r="G173" s="744"/>
      <c r="H173" s="744"/>
      <c r="I173" s="744"/>
    </row>
    <row r="174" spans="1:9" ht="8.1" customHeight="1">
      <c r="A174" s="103"/>
      <c r="B174" s="124"/>
      <c r="C174" s="124"/>
      <c r="D174" s="124"/>
      <c r="E174" s="124"/>
      <c r="F174" s="124"/>
      <c r="G174" s="124"/>
      <c r="H174" s="124"/>
      <c r="I174" s="124"/>
    </row>
    <row r="175" spans="1:9" ht="36" customHeight="1">
      <c r="A175" s="191" t="s">
        <v>441</v>
      </c>
      <c r="B175" s="744" t="s">
        <v>504</v>
      </c>
      <c r="C175" s="744"/>
      <c r="D175" s="744"/>
      <c r="E175" s="744"/>
      <c r="F175" s="744"/>
      <c r="G175" s="744"/>
      <c r="H175" s="744"/>
      <c r="I175" s="744"/>
    </row>
    <row r="176" spans="1:9" ht="8.1" customHeight="1">
      <c r="A176" s="103"/>
      <c r="B176" s="124"/>
      <c r="C176" s="124"/>
      <c r="D176" s="124"/>
      <c r="E176" s="124"/>
      <c r="F176" s="124"/>
      <c r="G176" s="124"/>
      <c r="H176" s="124"/>
      <c r="I176" s="124"/>
    </row>
    <row r="177" spans="1:10" ht="52.5" customHeight="1">
      <c r="A177" s="191" t="s">
        <v>464</v>
      </c>
      <c r="B177" s="744" t="s">
        <v>505</v>
      </c>
      <c r="C177" s="744"/>
      <c r="D177" s="744"/>
      <c r="E177" s="744"/>
      <c r="F177" s="744"/>
      <c r="G177" s="744"/>
      <c r="H177" s="744"/>
      <c r="I177" s="744"/>
    </row>
    <row r="178" spans="1:10" ht="8.1" customHeight="1">
      <c r="A178" s="191"/>
      <c r="B178" s="124"/>
      <c r="C178" s="124"/>
      <c r="D178" s="124"/>
      <c r="E178" s="124"/>
      <c r="F178" s="124"/>
      <c r="G178" s="124"/>
      <c r="H178" s="124"/>
      <c r="I178" s="124"/>
    </row>
    <row r="179" spans="1:10" ht="49.5" customHeight="1">
      <c r="A179" s="191" t="s">
        <v>483</v>
      </c>
      <c r="B179" s="744" t="s">
        <v>506</v>
      </c>
      <c r="C179" s="744"/>
      <c r="D179" s="744"/>
      <c r="E179" s="744"/>
      <c r="F179" s="744"/>
      <c r="G179" s="744"/>
      <c r="H179" s="744"/>
      <c r="I179" s="744"/>
    </row>
    <row r="180" spans="1:10" ht="8.1" customHeight="1">
      <c r="A180" s="191"/>
      <c r="B180" s="124"/>
      <c r="C180" s="124"/>
      <c r="D180" s="124"/>
      <c r="E180" s="124"/>
      <c r="F180" s="124"/>
      <c r="G180" s="124"/>
      <c r="H180" s="124"/>
      <c r="I180" s="124"/>
    </row>
    <row r="181" spans="1:10" ht="24.75" customHeight="1">
      <c r="A181" s="191" t="s">
        <v>485</v>
      </c>
      <c r="B181" s="1141" t="s">
        <v>507</v>
      </c>
      <c r="C181" s="1141"/>
      <c r="D181" s="1141"/>
      <c r="E181" s="1141"/>
      <c r="F181" s="1141"/>
      <c r="G181" s="1141"/>
      <c r="H181" s="1141"/>
      <c r="I181" s="1141"/>
    </row>
    <row r="182" spans="1:10" ht="8.1" customHeight="1">
      <c r="A182" s="191"/>
      <c r="B182" s="124"/>
      <c r="C182" s="124"/>
      <c r="D182" s="124"/>
      <c r="E182" s="124"/>
      <c r="F182" s="124"/>
      <c r="G182" s="124"/>
      <c r="H182" s="124"/>
      <c r="I182" s="124"/>
    </row>
    <row r="183" spans="1:10" ht="88.5" customHeight="1">
      <c r="A183" s="191" t="s">
        <v>487</v>
      </c>
      <c r="B183" s="744" t="s">
        <v>508</v>
      </c>
      <c r="C183" s="744"/>
      <c r="D183" s="744"/>
      <c r="E183" s="744"/>
      <c r="F183" s="744"/>
      <c r="G183" s="744"/>
      <c r="H183" s="744"/>
      <c r="I183" s="744"/>
    </row>
    <row r="184" spans="1:10" ht="8.1" customHeight="1">
      <c r="A184" s="191"/>
      <c r="B184" s="124"/>
      <c r="C184" s="124"/>
      <c r="D184" s="124"/>
      <c r="E184" s="124"/>
      <c r="F184" s="124"/>
      <c r="G184" s="124"/>
      <c r="H184" s="124"/>
      <c r="I184" s="124"/>
    </row>
    <row r="185" spans="1:10" ht="72" customHeight="1">
      <c r="A185" s="191" t="s">
        <v>509</v>
      </c>
      <c r="B185" s="744" t="s">
        <v>510</v>
      </c>
      <c r="C185" s="744"/>
      <c r="D185" s="744"/>
      <c r="E185" s="744"/>
      <c r="F185" s="744"/>
      <c r="G185" s="744"/>
      <c r="H185" s="744"/>
      <c r="I185" s="74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034" t="s">
        <v>429</v>
      </c>
      <c r="B188" s="1034"/>
      <c r="C188" s="1034"/>
      <c r="D188" s="1034"/>
      <c r="E188" s="1138" t="s">
        <v>429</v>
      </c>
      <c r="F188" s="1138"/>
      <c r="G188" s="1138"/>
      <c r="H188" s="1138"/>
      <c r="I188" s="1138"/>
      <c r="J188" s="60"/>
    </row>
    <row r="189" spans="1:10" ht="33" customHeight="1">
      <c r="A189" s="1139" t="s">
        <v>445</v>
      </c>
      <c r="B189" s="1139"/>
      <c r="C189" s="1139"/>
      <c r="D189" s="1139"/>
      <c r="E189" s="1140" t="s">
        <v>431</v>
      </c>
      <c r="F189" s="1140"/>
      <c r="G189" s="1140"/>
      <c r="H189" s="1140"/>
      <c r="I189" s="1140"/>
      <c r="J189" s="60"/>
    </row>
    <row r="190" spans="1:10" ht="15.75">
      <c r="A190" s="186" t="s">
        <v>407</v>
      </c>
      <c r="B190" s="186"/>
      <c r="C190" s="186"/>
      <c r="D190" s="186"/>
      <c r="E190" s="186"/>
      <c r="F190" s="186"/>
      <c r="G190" s="186"/>
      <c r="H190" s="186"/>
      <c r="I190" s="187" t="s">
        <v>511</v>
      </c>
      <c r="J190" s="60"/>
    </row>
    <row r="191" spans="1:10" ht="15.75">
      <c r="A191" s="186"/>
      <c r="B191" s="186"/>
      <c r="C191" s="186"/>
      <c r="D191" s="186"/>
      <c r="E191" s="186"/>
      <c r="F191" s="186"/>
      <c r="G191" s="186"/>
      <c r="H191" s="186"/>
      <c r="I191" s="187"/>
      <c r="J191" s="60"/>
    </row>
    <row r="192" spans="1:10" ht="53.25" customHeight="1">
      <c r="A192" s="191" t="s">
        <v>489</v>
      </c>
      <c r="B192" s="744" t="s">
        <v>512</v>
      </c>
      <c r="C192" s="744"/>
      <c r="D192" s="744"/>
      <c r="E192" s="744"/>
      <c r="F192" s="744"/>
      <c r="G192" s="744"/>
      <c r="H192" s="744"/>
      <c r="I192" s="74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513</v>
      </c>
      <c r="C195" s="193"/>
      <c r="D195" s="193"/>
      <c r="E195" s="193"/>
      <c r="F195" s="193" t="s">
        <v>513</v>
      </c>
      <c r="G195" s="193"/>
      <c r="H195" s="193"/>
      <c r="I195" s="193"/>
    </row>
    <row r="196" spans="1:9" ht="35.25" customHeight="1">
      <c r="A196" s="124"/>
      <c r="B196" s="1135" t="s">
        <v>445</v>
      </c>
      <c r="C196" s="1135"/>
      <c r="D196" s="1135"/>
      <c r="E196" s="1135"/>
      <c r="F196" s="1135" t="s">
        <v>431</v>
      </c>
      <c r="G196" s="1135"/>
      <c r="H196" s="1135"/>
      <c r="I196" s="1135"/>
    </row>
    <row r="197" spans="1:9" ht="21.95" customHeight="1">
      <c r="A197" s="124"/>
      <c r="B197" s="194"/>
      <c r="C197" s="189"/>
      <c r="D197" s="189"/>
      <c r="E197" s="189"/>
      <c r="F197" s="195"/>
      <c r="G197" s="195"/>
      <c r="H197" s="195"/>
      <c r="I197" s="195"/>
    </row>
    <row r="198" spans="1:9" ht="21.95" customHeight="1">
      <c r="A198" s="124"/>
      <c r="B198" s="1034" t="s">
        <v>514</v>
      </c>
      <c r="C198" s="1034"/>
      <c r="D198" s="1034"/>
      <c r="E198" s="1034"/>
      <c r="F198" s="1034" t="s">
        <v>514</v>
      </c>
      <c r="G198" s="1034"/>
      <c r="H198" s="1034"/>
      <c r="I198" s="1034"/>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515</v>
      </c>
      <c r="C201" s="196"/>
      <c r="D201" s="186"/>
      <c r="E201" s="186"/>
      <c r="F201" s="1136" t="s">
        <v>515</v>
      </c>
      <c r="G201" s="1137"/>
      <c r="H201" s="1137"/>
      <c r="I201" s="1137"/>
    </row>
    <row r="202" spans="1:9" ht="21.95" customHeight="1">
      <c r="A202" s="124"/>
      <c r="B202" s="186" t="s">
        <v>64</v>
      </c>
      <c r="C202" s="196"/>
      <c r="D202" s="186"/>
      <c r="E202" s="186"/>
      <c r="F202" s="1136" t="s">
        <v>64</v>
      </c>
      <c r="G202" s="1137"/>
      <c r="H202" s="1137"/>
      <c r="I202" s="1137"/>
    </row>
    <row r="203" spans="1:9" ht="21.95" customHeight="1">
      <c r="A203" s="124"/>
      <c r="B203" s="193"/>
      <c r="C203" s="189"/>
      <c r="D203" s="189"/>
      <c r="E203" s="189"/>
      <c r="F203" s="193"/>
      <c r="G203" s="189"/>
      <c r="H203" s="189"/>
      <c r="I203" s="189"/>
    </row>
    <row r="204" spans="1:9" ht="21.95" customHeight="1">
      <c r="A204" s="124"/>
      <c r="B204" s="1034" t="s">
        <v>516</v>
      </c>
      <c r="C204" s="1034"/>
      <c r="D204" s="1034"/>
      <c r="E204" s="1034"/>
      <c r="F204" s="1034" t="s">
        <v>516</v>
      </c>
      <c r="G204" s="1034"/>
      <c r="H204" s="1034"/>
      <c r="I204" s="1034"/>
    </row>
    <row r="205" spans="1:9" ht="21.95" customHeight="1">
      <c r="A205" s="124"/>
      <c r="B205" s="186" t="s">
        <v>515</v>
      </c>
      <c r="C205" s="186"/>
      <c r="D205" s="186"/>
      <c r="E205" s="186"/>
      <c r="F205" s="186" t="s">
        <v>515</v>
      </c>
      <c r="G205" s="193"/>
      <c r="H205" s="193"/>
      <c r="I205" s="193"/>
    </row>
    <row r="206" spans="1:9" ht="21.95" customHeight="1">
      <c r="A206" s="124"/>
      <c r="B206" s="186" t="s">
        <v>64</v>
      </c>
      <c r="C206" s="186"/>
      <c r="D206" s="186"/>
      <c r="E206" s="186"/>
      <c r="F206" s="186" t="s">
        <v>64</v>
      </c>
      <c r="G206" s="124"/>
      <c r="H206" s="124"/>
      <c r="I206" s="124"/>
    </row>
    <row r="207" spans="1:9" ht="21.95" customHeight="1">
      <c r="A207" s="124"/>
      <c r="B207" s="124"/>
      <c r="C207" s="124"/>
      <c r="D207" s="124"/>
      <c r="E207" s="124"/>
      <c r="F207" s="124"/>
      <c r="G207" s="124"/>
      <c r="H207" s="124"/>
      <c r="I207" s="124"/>
    </row>
    <row r="208" spans="1:9" ht="21.95" customHeight="1">
      <c r="A208" s="124"/>
      <c r="B208" s="1034" t="s">
        <v>517</v>
      </c>
      <c r="C208" s="1034"/>
      <c r="D208" s="1034"/>
      <c r="E208" s="1034"/>
      <c r="F208" s="1034" t="s">
        <v>517</v>
      </c>
      <c r="G208" s="1034"/>
      <c r="H208" s="1034"/>
      <c r="I208" s="1034"/>
    </row>
    <row r="209" spans="1:9" ht="21.95" customHeight="1">
      <c r="A209" s="124"/>
      <c r="B209" s="186" t="s">
        <v>515</v>
      </c>
      <c r="C209" s="186"/>
      <c r="D209" s="186"/>
      <c r="E209" s="186"/>
      <c r="F209" s="186" t="s">
        <v>515</v>
      </c>
      <c r="G209" s="193"/>
      <c r="H209" s="193"/>
      <c r="I209" s="193"/>
    </row>
    <row r="210" spans="1:9" ht="21.95" customHeight="1">
      <c r="A210" s="124"/>
      <c r="B210" s="186" t="s">
        <v>64</v>
      </c>
      <c r="C210" s="186"/>
      <c r="D210" s="186"/>
      <c r="E210" s="186"/>
      <c r="F210" s="186" t="s">
        <v>64</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407</v>
      </c>
      <c r="B225" s="186"/>
      <c r="C225" s="186"/>
      <c r="D225" s="186"/>
      <c r="E225" s="186"/>
      <c r="F225" s="186"/>
      <c r="G225" s="186"/>
      <c r="H225" s="186"/>
      <c r="I225" s="187" t="s">
        <v>518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89" t="str">
        <f>'Attach 3(JV)'!A1</f>
        <v>Specification No. :WR2/NT/W-CIVIL/DOM/G01/26/07698</v>
      </c>
      <c r="B1" s="889"/>
      <c r="C1" s="889"/>
      <c r="D1" s="889"/>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31.9" customHeight="1">
      <c r="A3" s="1095" t="str">
        <f>Basic!B2</f>
        <v xml:space="preserve">Diversion of 400kV DC Vadodara-Pirana TL &amp; 400kV DC Pirana-Ranchhodpura &amp; Pirana-Nicol TL due to construction of new Railway line from Barajedi to Sanand District by Western Railway, Ahmedabad. </v>
      </c>
      <c r="B3" s="1096"/>
      <c r="C3" s="1096"/>
      <c r="D3" s="1096"/>
      <c r="E3" s="1096"/>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170" t="s">
        <v>519</v>
      </c>
      <c r="B5" s="1170"/>
      <c r="C5" s="1170"/>
      <c r="D5" s="1170"/>
      <c r="E5" s="117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16" t="str">
        <f>'Attach 3(JV)'!A7</f>
        <v>Bidder’s Name and Address  :</v>
      </c>
      <c r="B8" s="816"/>
      <c r="C8" s="816"/>
      <c r="D8" s="81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37" t="str">
        <f>'Attach 3(JV)'!A8</f>
        <v/>
      </c>
      <c r="B9" s="1037"/>
      <c r="C9" s="381"/>
      <c r="D9" s="38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53</v>
      </c>
      <c r="B10" s="1171">
        <f>'Attach 3(JV)'!B9:D9</f>
        <v>0</v>
      </c>
      <c r="C10" s="1171"/>
      <c r="D10" s="117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55</v>
      </c>
      <c r="B11" s="813">
        <f>'Attach 3(JV)'!B10:D10</f>
        <v>0</v>
      </c>
      <c r="C11" s="813"/>
      <c r="D11" s="813"/>
      <c r="E11" s="12" t="str">
        <f>'Attach 3(JV)'!E10</f>
        <v>Western Region Transmission System-II</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13">
        <f>'Attach 3(JV)'!B11:D11</f>
        <v>0</v>
      </c>
      <c r="C12" s="813"/>
      <c r="D12" s="813"/>
      <c r="E12" s="12" t="str">
        <f>'Attach 3(JV)'!E11</f>
        <v>RHQ, Plot No 54 Vadodara-390008</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13">
        <f>'Attach 3(JV)'!B12</f>
        <v>0</v>
      </c>
      <c r="C13" s="813"/>
      <c r="D13" s="81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13"/>
      <c r="C14" s="813"/>
      <c r="D14" s="81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59</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8" t="s">
        <v>375</v>
      </c>
      <c r="B16" s="973" t="s">
        <v>520</v>
      </c>
      <c r="C16" s="973"/>
      <c r="D16" s="973"/>
      <c r="E16" s="973"/>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59"/>
      <c r="B17" s="1172" t="s">
        <v>521</v>
      </c>
      <c r="C17" s="1172"/>
      <c r="D17" s="1172"/>
      <c r="E17" s="117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6" t="s">
        <v>522</v>
      </c>
      <c r="C18" s="227"/>
      <c r="D18" s="228"/>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29"/>
      <c r="B19" s="226" t="s">
        <v>523</v>
      </c>
      <c r="C19" s="227"/>
      <c r="D19" s="228"/>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165"/>
      <c r="B20" s="1166"/>
      <c r="C20" s="1166"/>
      <c r="D20" s="1166"/>
      <c r="E20" s="1166"/>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167"/>
      <c r="C21" s="1167"/>
      <c r="D21" s="1167"/>
      <c r="E21" s="116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8" t="s">
        <v>375</v>
      </c>
      <c r="B22" s="973" t="s">
        <v>524</v>
      </c>
      <c r="C22" s="973"/>
      <c r="D22" s="973"/>
      <c r="E22" s="973"/>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1" t="s">
        <v>525</v>
      </c>
      <c r="B23" s="885" t="s">
        <v>526</v>
      </c>
      <c r="C23" s="885"/>
      <c r="D23" s="885"/>
      <c r="E23" s="130">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2" t="s">
        <v>527</v>
      </c>
      <c r="B24" s="1164" t="s">
        <v>528</v>
      </c>
      <c r="C24" s="1164"/>
      <c r="D24" s="1164"/>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3"/>
      <c r="B25" s="1164" t="s">
        <v>529</v>
      </c>
      <c r="C25" s="1164"/>
      <c r="D25" s="1164"/>
      <c r="E25" s="13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3"/>
      <c r="B26" s="1164"/>
      <c r="C26" s="1164"/>
      <c r="D26" s="1164"/>
      <c r="E26" s="13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3"/>
      <c r="B27" s="1164"/>
      <c r="C27" s="1164"/>
      <c r="D27" s="1164"/>
      <c r="E27" s="13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3"/>
      <c r="B28" s="1164" t="s">
        <v>530</v>
      </c>
      <c r="C28" s="1164"/>
      <c r="D28" s="1164"/>
      <c r="E28" s="13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164"/>
      <c r="C29" s="1164"/>
      <c r="D29" s="1164"/>
      <c r="E29" s="20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164"/>
      <c r="C30" s="1164"/>
      <c r="D30" s="1164"/>
      <c r="E30" s="20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164" t="s">
        <v>531</v>
      </c>
      <c r="C31" s="1164"/>
      <c r="D31" s="1164"/>
      <c r="E31" s="20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164"/>
      <c r="C32" s="1164"/>
      <c r="D32" s="1164"/>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0"/>
      <c r="B33" s="1183"/>
      <c r="C33" s="1183"/>
      <c r="D33" s="1183"/>
      <c r="E33" s="13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t="s">
        <v>532</v>
      </c>
      <c r="B34" s="1190" t="s">
        <v>533</v>
      </c>
      <c r="C34" s="1190"/>
      <c r="D34" s="1190"/>
      <c r="E34" s="1168"/>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0"/>
      <c r="B35" s="1173" t="s">
        <v>534</v>
      </c>
      <c r="C35" s="1174"/>
      <c r="D35" s="1175"/>
      <c r="E35" s="1169"/>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53" t="s">
        <v>535</v>
      </c>
      <c r="B36" s="1159" t="s">
        <v>536</v>
      </c>
      <c r="C36" s="1160"/>
      <c r="D36" s="1161"/>
      <c r="E36" s="391"/>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54"/>
      <c r="B37" s="888"/>
      <c r="C37" s="889"/>
      <c r="D37" s="1162"/>
      <c r="E37" s="38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5" t="s">
        <v>537</v>
      </c>
      <c r="B38" s="1000" t="s">
        <v>538</v>
      </c>
      <c r="C38" s="1001"/>
      <c r="D38" s="1002"/>
      <c r="E38" s="38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89" t="s">
        <v>539</v>
      </c>
      <c r="B39" s="1159" t="s">
        <v>540</v>
      </c>
      <c r="C39" s="1160"/>
      <c r="D39" s="1161"/>
      <c r="E39" s="39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541</v>
      </c>
      <c r="B40" s="1184" t="s">
        <v>542</v>
      </c>
      <c r="C40" s="1185"/>
      <c r="D40" s="1186"/>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543</v>
      </c>
      <c r="B41" s="1189" t="s">
        <v>544</v>
      </c>
      <c r="C41" s="1189"/>
      <c r="D41" s="1189"/>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2" t="s">
        <v>369</v>
      </c>
      <c r="B42" s="1189" t="s">
        <v>545</v>
      </c>
      <c r="C42" s="1189"/>
      <c r="D42" s="1189"/>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2"/>
      <c r="B43" s="1189" t="s">
        <v>546</v>
      </c>
      <c r="C43" s="1189"/>
      <c r="D43" s="1189"/>
      <c r="E43" s="273" t="s">
        <v>547</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2" t="s">
        <v>548</v>
      </c>
      <c r="B44" s="1073"/>
      <c r="C44" s="1163"/>
      <c r="D44" s="107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2" t="s">
        <v>74</v>
      </c>
      <c r="B45" s="1073"/>
      <c r="C45" s="1163"/>
      <c r="D45" s="107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2" t="s">
        <v>75</v>
      </c>
      <c r="B46" s="1073"/>
      <c r="C46" s="1163"/>
      <c r="D46" s="107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2" t="s">
        <v>272</v>
      </c>
      <c r="B47" s="1189" t="s">
        <v>549</v>
      </c>
      <c r="C47" s="1189"/>
      <c r="D47" s="1189"/>
      <c r="E47" s="274"/>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c r="B48" s="1189" t="s">
        <v>546</v>
      </c>
      <c r="C48" s="1189"/>
      <c r="D48" s="1189"/>
      <c r="E48" s="273" t="s">
        <v>547</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548</v>
      </c>
      <c r="B49" s="1073"/>
      <c r="C49" s="1163"/>
      <c r="D49" s="107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073"/>
      <c r="C50" s="1163"/>
      <c r="D50" s="107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2" t="s">
        <v>75</v>
      </c>
      <c r="B51" s="1073"/>
      <c r="C51" s="1163"/>
      <c r="D51" s="1074"/>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5" t="s">
        <v>165</v>
      </c>
      <c r="B52" s="1073"/>
      <c r="C52" s="1163"/>
      <c r="D52" s="1074"/>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166</v>
      </c>
      <c r="B53" s="1073"/>
      <c r="C53" s="1163"/>
      <c r="D53" s="107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5" t="s">
        <v>168</v>
      </c>
      <c r="B54" s="1073"/>
      <c r="C54" s="1163"/>
      <c r="D54" s="107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179" t="s">
        <v>550</v>
      </c>
      <c r="C55" s="1179"/>
      <c r="D55" s="1179"/>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164" t="s">
        <v>551</v>
      </c>
      <c r="C56" s="1164"/>
      <c r="D56" s="116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164"/>
      <c r="C57" s="1164"/>
      <c r="D57" s="1164"/>
      <c r="E57" s="13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183"/>
      <c r="C58" s="1183"/>
      <c r="D58" s="1183"/>
      <c r="E58" s="138"/>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188" t="s">
        <v>552</v>
      </c>
      <c r="C59" s="1188"/>
      <c r="D59" s="1188"/>
      <c r="E59" s="139"/>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164" t="s">
        <v>47</v>
      </c>
      <c r="C60" s="1164"/>
      <c r="D60" s="1164"/>
      <c r="E60" s="13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180" t="s">
        <v>553</v>
      </c>
      <c r="C61" s="1181"/>
      <c r="D61" s="1182"/>
      <c r="E61" s="140"/>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164" t="s">
        <v>554</v>
      </c>
      <c r="C62" s="1164"/>
      <c r="D62" s="1164"/>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164" t="s">
        <v>555</v>
      </c>
      <c r="C63" s="1164"/>
      <c r="D63" s="1164"/>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183" t="s">
        <v>556</v>
      </c>
      <c r="C64" s="1183"/>
      <c r="D64" s="1183"/>
      <c r="E64" s="138"/>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187" t="s">
        <v>557</v>
      </c>
      <c r="C65" s="1187"/>
      <c r="D65" s="1187"/>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164" t="s">
        <v>558</v>
      </c>
      <c r="C66" s="1164"/>
      <c r="D66" s="1164"/>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164" t="s">
        <v>559</v>
      </c>
      <c r="C67" s="1164"/>
      <c r="D67" s="1164"/>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164"/>
      <c r="C68" s="1164"/>
      <c r="D68" s="1164"/>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164"/>
      <c r="C69" s="1164"/>
      <c r="D69" s="1164"/>
      <c r="E69" s="137"/>
      <c r="F69" s="77"/>
      <c r="G69" s="77"/>
      <c r="H69" s="674">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164" t="s">
        <v>560</v>
      </c>
      <c r="C70" s="1164"/>
      <c r="D70" s="1164"/>
      <c r="E70" s="137"/>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164" t="s">
        <v>561</v>
      </c>
      <c r="C71" s="1164"/>
      <c r="D71" s="1164"/>
      <c r="E71" s="137"/>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176" t="s">
        <v>561</v>
      </c>
      <c r="C72" s="1177"/>
      <c r="D72" s="1178"/>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85" t="s">
        <v>562</v>
      </c>
      <c r="C73" s="885"/>
      <c r="D73" s="885"/>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85" t="s">
        <v>563</v>
      </c>
      <c r="C74" s="885"/>
      <c r="D74" s="885"/>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111" t="s">
        <v>564</v>
      </c>
      <c r="B75" s="1111"/>
      <c r="C75" s="1111"/>
      <c r="D75" s="1111"/>
      <c r="E75" s="111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1008"/>
      <c r="B76" s="1008"/>
      <c r="C76" s="1008"/>
      <c r="D76" s="1008"/>
      <c r="E76" s="1008"/>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993" t="s">
        <v>565</v>
      </c>
      <c r="B77" s="993"/>
      <c r="C77" s="993"/>
      <c r="D77" s="993"/>
      <c r="E77" s="993"/>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158"/>
      <c r="B78" s="1158"/>
      <c r="C78" s="1158"/>
      <c r="D78" s="1158"/>
      <c r="E78" s="1158"/>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993" t="s">
        <v>566</v>
      </c>
      <c r="B79" s="993"/>
      <c r="C79" s="993"/>
      <c r="D79" s="993"/>
      <c r="E79" s="99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158"/>
      <c r="B80" s="1158"/>
      <c r="C80" s="1158"/>
      <c r="D80" s="1158"/>
      <c r="E80" s="115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14" t="s">
        <v>567</v>
      </c>
      <c r="B81" s="1014"/>
      <c r="C81" s="1014"/>
      <c r="D81" s="1014"/>
      <c r="E81" s="1014"/>
    </row>
    <row r="82" spans="1:5" ht="15">
      <c r="A82" s="1014" t="s">
        <v>568</v>
      </c>
      <c r="B82" s="1014"/>
      <c r="C82" s="1014"/>
      <c r="D82" s="1014"/>
      <c r="E82" s="1014"/>
    </row>
    <row r="83" spans="1:5" ht="15">
      <c r="A83" s="1014" t="s">
        <v>569</v>
      </c>
      <c r="B83" s="1014"/>
      <c r="C83" s="1014"/>
      <c r="D83" s="1014"/>
      <c r="E83" s="1014"/>
    </row>
    <row r="84" spans="1:5" ht="15">
      <c r="A84" s="1158"/>
      <c r="B84" s="1158"/>
      <c r="C84" s="1158"/>
      <c r="D84" s="1158"/>
      <c r="E84" s="1158"/>
    </row>
    <row r="85" spans="1:5" ht="32.25" customHeight="1">
      <c r="A85" s="993" t="s">
        <v>570</v>
      </c>
      <c r="B85" s="993"/>
      <c r="C85" s="993"/>
      <c r="D85" s="993"/>
      <c r="E85" s="993"/>
    </row>
    <row r="86" spans="1:5">
      <c r="A86" s="59"/>
      <c r="B86" s="59"/>
      <c r="C86" s="59"/>
      <c r="D86" s="390"/>
      <c r="E86" s="59"/>
    </row>
    <row r="87" spans="1:5" ht="24.95" customHeight="1">
      <c r="A87" s="36" t="s">
        <v>61</v>
      </c>
      <c r="B87" s="62" t="str">
        <f>'Attach 3(JV)'!B24</f>
        <v>--</v>
      </c>
      <c r="D87" s="52" t="s">
        <v>62</v>
      </c>
      <c r="E87" s="198" t="str">
        <f>'Attach 3(JV)'!E24</f>
        <v/>
      </c>
    </row>
    <row r="88" spans="1:5" ht="34.5" customHeight="1">
      <c r="A88" s="36" t="s">
        <v>63</v>
      </c>
      <c r="B88" s="198" t="str">
        <f>'Attach 3(JV)'!B25</f>
        <v/>
      </c>
      <c r="D88" s="52" t="s">
        <v>64</v>
      </c>
      <c r="E88" s="198"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8" zoomScale="110" zoomScaleSheetLayoutView="110" workbookViewId="0">
      <selection activeCell="L85" sqref="L85"/>
    </sheetView>
  </sheetViews>
  <sheetFormatPr defaultColWidth="9.140625" defaultRowHeight="16.5"/>
  <cols>
    <col min="1" max="1" width="12.140625" style="597" customWidth="1"/>
    <col min="2" max="2" width="18.140625" style="597" customWidth="1"/>
    <col min="3" max="5" width="7.42578125" style="597" customWidth="1"/>
    <col min="6" max="8" width="7.42578125" style="542" customWidth="1"/>
    <col min="9" max="12" width="7.42578125" style="323" customWidth="1"/>
    <col min="13" max="16384" width="9.140625" style="323"/>
  </cols>
  <sheetData>
    <row r="1" spans="1:26" s="602" customFormat="1" ht="21" customHeight="1">
      <c r="A1" s="1191" t="str">
        <f>'Attach 15'!A1:D1</f>
        <v>Specification No. :WR2/NT/W-CIVIL/DOM/G01/26/07698</v>
      </c>
      <c r="B1" s="1191"/>
      <c r="C1" s="1191"/>
      <c r="D1" s="1191"/>
      <c r="E1" s="1191"/>
      <c r="F1" s="1191"/>
      <c r="G1" s="1191"/>
      <c r="H1" s="1192" t="s">
        <v>571</v>
      </c>
      <c r="I1" s="1192"/>
      <c r="J1" s="1192"/>
      <c r="K1" s="1192"/>
      <c r="L1" s="1192"/>
    </row>
    <row r="2" spans="1:26" ht="11.25" customHeight="1">
      <c r="Z2" s="603">
        <f>'[19]Attach 3(JV)'!Z2</f>
        <v>0</v>
      </c>
    </row>
    <row r="3" spans="1:26" ht="36" customHeight="1">
      <c r="A3" s="1095" t="str">
        <f>'Attach 15'!A3:E3</f>
        <v xml:space="preserve">Diversion of 400kV DC Vadodara-Pirana TL &amp; 400kV DC Pirana-Ranchhodpura &amp; Pirana-Nicol TL due to construction of new Railway line from Barajedi to Sanand District by Western Railway, Ahmedabad. </v>
      </c>
      <c r="B3" s="1096"/>
      <c r="C3" s="1096"/>
      <c r="D3" s="1096"/>
      <c r="E3" s="1096"/>
      <c r="F3" s="1096"/>
      <c r="G3" s="1096"/>
      <c r="H3" s="1096"/>
      <c r="I3" s="1096"/>
      <c r="J3" s="1096"/>
      <c r="K3" s="1096"/>
      <c r="L3" s="1096"/>
    </row>
    <row r="4" spans="1:26" ht="15.95" customHeight="1">
      <c r="A4" s="604"/>
      <c r="H4" s="30"/>
      <c r="I4" s="11"/>
    </row>
    <row r="5" spans="1:26" ht="20.100000000000001" customHeight="1">
      <c r="A5" s="1193" t="s">
        <v>572</v>
      </c>
      <c r="B5" s="1193"/>
      <c r="C5" s="1193"/>
      <c r="D5" s="1193"/>
      <c r="E5" s="1193"/>
      <c r="F5" s="1193"/>
      <c r="G5" s="1193"/>
      <c r="H5" s="1193"/>
      <c r="I5" s="1193"/>
      <c r="J5" s="1193"/>
      <c r="K5" s="1193"/>
      <c r="L5" s="1193"/>
    </row>
    <row r="6" spans="1:26" ht="15.95" customHeight="1">
      <c r="A6" s="605"/>
      <c r="H6" s="30"/>
      <c r="I6" s="11"/>
    </row>
    <row r="7" spans="1:26" ht="20.100000000000001" customHeight="1">
      <c r="A7" s="606" t="str">
        <f>'Attach 15'!A8:D8</f>
        <v>Bidder’s Name and Address  :</v>
      </c>
      <c r="G7" s="15" t="str">
        <f>'[19]Attach 3(JV)'!E7</f>
        <v>To:</v>
      </c>
      <c r="I7" s="11"/>
    </row>
    <row r="8" spans="1:26" ht="36" customHeight="1">
      <c r="A8" s="1194" t="str">
        <f>'[19]Attach 3(JV)'!A8</f>
        <v/>
      </c>
      <c r="B8" s="1194"/>
      <c r="C8" s="1194"/>
      <c r="D8" s="1194"/>
      <c r="E8" s="1194"/>
      <c r="F8" s="1194"/>
      <c r="G8" s="12" t="str">
        <f>'[19]Attach 3(JV)'!E8</f>
        <v>Contract Services</v>
      </c>
      <c r="I8" s="11"/>
    </row>
    <row r="9" spans="1:26" ht="20.100000000000001" customHeight="1">
      <c r="A9" s="13" t="s">
        <v>53</v>
      </c>
      <c r="B9" s="813">
        <f>'Attach 15'!B10:D10</f>
        <v>0</v>
      </c>
      <c r="C9" s="813"/>
      <c r="D9" s="813"/>
      <c r="E9" s="813"/>
      <c r="F9" s="813"/>
      <c r="G9" s="12" t="str">
        <f>'[19]Attach 3(JV)'!E9</f>
        <v>Power Grid Corporation of India Ltd.,</v>
      </c>
      <c r="I9" s="11"/>
    </row>
    <row r="10" spans="1:26" ht="20.100000000000001" customHeight="1">
      <c r="A10" s="13" t="s">
        <v>55</v>
      </c>
      <c r="B10" s="813">
        <f>'Attach 15'!B11:D11</f>
        <v>0</v>
      </c>
      <c r="C10" s="813"/>
      <c r="D10" s="813"/>
      <c r="E10" s="813"/>
      <c r="F10" s="813"/>
      <c r="G10" s="12" t="s">
        <v>56</v>
      </c>
      <c r="H10" s="12"/>
      <c r="I10" s="12"/>
      <c r="J10" s="12"/>
      <c r="K10" s="12"/>
    </row>
    <row r="11" spans="1:26" ht="20.100000000000001" customHeight="1">
      <c r="B11" s="813">
        <f>'Attach 15'!B12:D12</f>
        <v>0</v>
      </c>
      <c r="C11" s="813"/>
      <c r="D11" s="813"/>
      <c r="E11" s="813"/>
      <c r="F11" s="813"/>
      <c r="G11" s="12" t="s">
        <v>285</v>
      </c>
      <c r="H11" s="12"/>
      <c r="I11" s="12"/>
      <c r="J11" s="12"/>
      <c r="K11" s="12"/>
    </row>
    <row r="12" spans="1:26" ht="20.100000000000001" customHeight="1">
      <c r="A12" s="605"/>
      <c r="B12" s="813">
        <f>'Attach 15'!B13:D13</f>
        <v>0</v>
      </c>
      <c r="C12" s="813"/>
      <c r="D12" s="813"/>
      <c r="E12" s="813"/>
      <c r="F12" s="813"/>
      <c r="G12" s="12"/>
    </row>
    <row r="13" spans="1:26" ht="15.95" customHeight="1">
      <c r="A13" s="605"/>
      <c r="B13" s="102"/>
      <c r="C13" s="102"/>
      <c r="D13" s="102"/>
      <c r="E13" s="102"/>
      <c r="F13" s="102"/>
    </row>
    <row r="14" spans="1:26" ht="20.100000000000001" customHeight="1">
      <c r="A14" s="597" t="s">
        <v>59</v>
      </c>
    </row>
    <row r="15" spans="1:26" ht="20.100000000000001" customHeight="1">
      <c r="A15" s="605"/>
    </row>
    <row r="16" spans="1:26" ht="57.75" customHeight="1">
      <c r="A16" s="1198" t="s">
        <v>573</v>
      </c>
      <c r="B16" s="1198"/>
      <c r="C16" s="1198"/>
      <c r="D16" s="1198"/>
      <c r="E16" s="1198"/>
      <c r="F16" s="1198"/>
      <c r="G16" s="1198"/>
      <c r="H16" s="1198"/>
      <c r="I16" s="1198"/>
      <c r="J16" s="1198"/>
      <c r="K16" s="1198"/>
      <c r="L16" s="1198"/>
    </row>
    <row r="17" spans="1:12" ht="20.100000000000001" customHeight="1">
      <c r="A17" s="607">
        <v>1</v>
      </c>
      <c r="B17" s="608" t="s">
        <v>574</v>
      </c>
    </row>
    <row r="18" spans="1:12" ht="82.5" customHeight="1">
      <c r="A18" s="609"/>
      <c r="B18" s="1199" t="s">
        <v>575</v>
      </c>
      <c r="C18" s="1199"/>
      <c r="D18" s="1199"/>
      <c r="E18" s="1199"/>
      <c r="F18" s="1199"/>
      <c r="G18" s="1199"/>
      <c r="H18" s="1199"/>
      <c r="I18" s="1199"/>
      <c r="J18" s="1199"/>
      <c r="K18" s="1199"/>
      <c r="L18" s="1199"/>
    </row>
    <row r="19" spans="1:12" ht="60.75" customHeight="1">
      <c r="A19" s="601">
        <v>1.1000000000000001</v>
      </c>
      <c r="B19" s="1200" t="s">
        <v>576</v>
      </c>
      <c r="C19" s="1200"/>
      <c r="D19" s="1200"/>
      <c r="E19" s="1200"/>
      <c r="F19" s="1200"/>
      <c r="G19" s="1200"/>
      <c r="H19" s="1200"/>
      <c r="I19" s="1200"/>
      <c r="J19" s="1200"/>
      <c r="K19" s="1200"/>
      <c r="L19" s="1200"/>
    </row>
    <row r="20" spans="1:12" ht="33" customHeight="1">
      <c r="A20" s="609"/>
      <c r="B20" s="1195" t="str">
        <f>IF('[19]Names of Bidder'!I6="Sole Bidder","Name of the Bidder (Sole Bidder)", "Name of Bidder (Lead Partner)")</f>
        <v>Name of the Bidder (Sole Bidder)</v>
      </c>
      <c r="C20" s="1195"/>
      <c r="D20" s="1195"/>
      <c r="E20" s="1195"/>
      <c r="F20" s="1195"/>
      <c r="G20" s="1195"/>
      <c r="H20" s="1196">
        <f>B9</f>
        <v>0</v>
      </c>
      <c r="I20" s="1196"/>
      <c r="J20" s="1196"/>
      <c r="K20" s="1196"/>
      <c r="L20" s="1196"/>
    </row>
    <row r="21" spans="1:12" ht="33" customHeight="1">
      <c r="A21" s="610"/>
      <c r="B21" s="1195" t="s">
        <v>577</v>
      </c>
      <c r="C21" s="1195"/>
      <c r="D21" s="1195"/>
      <c r="E21" s="1195"/>
      <c r="F21" s="1195"/>
      <c r="G21" s="1195"/>
      <c r="H21" s="1197" t="s">
        <v>578</v>
      </c>
      <c r="I21" s="1197"/>
      <c r="J21" s="1197"/>
      <c r="K21" s="1197"/>
      <c r="L21" s="1197"/>
    </row>
    <row r="22" spans="1:12" ht="33" customHeight="1">
      <c r="A22" s="610"/>
      <c r="B22" s="1195" t="s">
        <v>579</v>
      </c>
      <c r="C22" s="1195"/>
      <c r="D22" s="1195"/>
      <c r="E22" s="1195"/>
      <c r="F22" s="1195"/>
      <c r="G22" s="1195"/>
      <c r="H22" s="1197"/>
      <c r="I22" s="1197"/>
      <c r="J22" s="1197"/>
      <c r="K22" s="1197"/>
      <c r="L22" s="1197"/>
    </row>
    <row r="23" spans="1:12" ht="33" customHeight="1">
      <c r="A23" s="610"/>
      <c r="B23" s="1195" t="s">
        <v>580</v>
      </c>
      <c r="C23" s="1195"/>
      <c r="D23" s="1195"/>
      <c r="E23" s="1195"/>
      <c r="F23" s="1195"/>
      <c r="G23" s="1195"/>
      <c r="H23" s="1197"/>
      <c r="I23" s="1197"/>
      <c r="J23" s="1197"/>
      <c r="K23" s="1197"/>
      <c r="L23" s="1197"/>
    </row>
    <row r="24" spans="1:12" ht="33" customHeight="1">
      <c r="A24" s="610"/>
      <c r="B24" s="1195" t="s">
        <v>581</v>
      </c>
      <c r="C24" s="1195"/>
      <c r="D24" s="1195"/>
      <c r="E24" s="1195"/>
      <c r="F24" s="1195"/>
      <c r="G24" s="1195"/>
      <c r="H24" s="1197"/>
      <c r="I24" s="1197"/>
      <c r="J24" s="1197"/>
      <c r="K24" s="1197"/>
      <c r="L24" s="1197"/>
    </row>
    <row r="25" spans="1:12" ht="6" customHeight="1">
      <c r="A25" s="610"/>
      <c r="B25" s="599"/>
      <c r="C25" s="599"/>
      <c r="D25" s="599"/>
      <c r="E25" s="599"/>
      <c r="F25" s="599"/>
      <c r="G25" s="599"/>
      <c r="H25" s="596"/>
      <c r="I25" s="596"/>
      <c r="J25" s="596"/>
      <c r="K25" s="596"/>
      <c r="L25" s="596"/>
    </row>
    <row r="26" spans="1:12" ht="18.95" customHeight="1">
      <c r="A26" s="601">
        <v>1.2</v>
      </c>
      <c r="B26" s="1207" t="s">
        <v>274</v>
      </c>
      <c r="C26" s="1207"/>
      <c r="D26" s="1207"/>
      <c r="E26" s="1207"/>
      <c r="F26" s="1207"/>
      <c r="G26" s="1207"/>
      <c r="H26" s="1207"/>
      <c r="I26" s="1207"/>
      <c r="J26" s="1207"/>
      <c r="K26" s="1207"/>
      <c r="L26" s="1207"/>
    </row>
    <row r="27" spans="1:12" ht="18.95" customHeight="1">
      <c r="A27" s="611" t="s">
        <v>73</v>
      </c>
      <c r="B27" s="597" t="s">
        <v>582</v>
      </c>
      <c r="D27" s="612"/>
      <c r="E27" s="612"/>
    </row>
    <row r="28" spans="1:12" ht="18.95" customHeight="1">
      <c r="A28" s="610"/>
      <c r="B28" s="1196" t="s">
        <v>583</v>
      </c>
      <c r="C28" s="1196"/>
      <c r="D28" s="1206"/>
      <c r="E28" s="1206"/>
      <c r="F28" s="1206"/>
      <c r="G28" s="1206"/>
      <c r="H28" s="1206"/>
      <c r="I28" s="1206"/>
      <c r="J28" s="1206"/>
      <c r="K28" s="1206"/>
      <c r="L28" s="1206"/>
    </row>
    <row r="29" spans="1:12" ht="18.95" customHeight="1">
      <c r="A29" s="610"/>
      <c r="B29" s="1201" t="s">
        <v>584</v>
      </c>
      <c r="C29" s="1202"/>
      <c r="D29" s="1203"/>
      <c r="E29" s="1203"/>
      <c r="F29" s="1203"/>
      <c r="G29" s="1203"/>
      <c r="H29" s="1203"/>
      <c r="I29" s="1203"/>
      <c r="J29" s="1203"/>
      <c r="K29" s="1203"/>
      <c r="L29" s="1203"/>
    </row>
    <row r="30" spans="1:12" ht="18.95" customHeight="1">
      <c r="A30" s="610"/>
      <c r="B30" s="613"/>
      <c r="C30" s="614"/>
      <c r="D30" s="1204"/>
      <c r="E30" s="1204"/>
      <c r="F30" s="1204"/>
      <c r="G30" s="1204"/>
      <c r="H30" s="1204"/>
      <c r="I30" s="1204"/>
      <c r="J30" s="1204"/>
      <c r="K30" s="1204"/>
      <c r="L30" s="1204"/>
    </row>
    <row r="31" spans="1:12" ht="18.95" customHeight="1">
      <c r="A31" s="610"/>
      <c r="B31" s="613"/>
      <c r="C31" s="614"/>
      <c r="D31" s="1204"/>
      <c r="E31" s="1204"/>
      <c r="F31" s="1204"/>
      <c r="G31" s="1204"/>
      <c r="H31" s="1204"/>
      <c r="I31" s="1204"/>
      <c r="J31" s="1204"/>
      <c r="K31" s="1204"/>
      <c r="L31" s="1204"/>
    </row>
    <row r="32" spans="1:12" ht="18.95" customHeight="1">
      <c r="A32" s="610"/>
      <c r="B32" s="615"/>
      <c r="C32" s="616"/>
      <c r="D32" s="1205"/>
      <c r="E32" s="1205"/>
      <c r="F32" s="1205"/>
      <c r="G32" s="1205"/>
      <c r="H32" s="1205"/>
      <c r="I32" s="1205"/>
      <c r="J32" s="1205"/>
      <c r="K32" s="1205"/>
      <c r="L32" s="1205"/>
    </row>
    <row r="33" spans="1:12" ht="18.95" customHeight="1">
      <c r="A33" s="610"/>
      <c r="B33" s="1196" t="s">
        <v>136</v>
      </c>
      <c r="C33" s="1196"/>
      <c r="D33" s="1206"/>
      <c r="E33" s="1206"/>
      <c r="F33" s="1206"/>
      <c r="G33" s="1206"/>
      <c r="H33" s="1206"/>
      <c r="I33" s="1206"/>
      <c r="J33" s="1206"/>
      <c r="K33" s="1206"/>
      <c r="L33" s="1206"/>
    </row>
    <row r="34" spans="1:12" ht="18.95" customHeight="1">
      <c r="A34" s="610"/>
      <c r="B34" s="1196" t="s">
        <v>585</v>
      </c>
      <c r="C34" s="1196"/>
      <c r="D34" s="1206"/>
      <c r="E34" s="1206"/>
      <c r="F34" s="1206"/>
      <c r="G34" s="1206"/>
      <c r="H34" s="1206"/>
      <c r="I34" s="1206"/>
      <c r="J34" s="1206"/>
      <c r="K34" s="1206"/>
      <c r="L34" s="1206"/>
    </row>
    <row r="35" spans="1:12" ht="18.95" customHeight="1">
      <c r="A35" s="610"/>
      <c r="B35" s="1196" t="s">
        <v>586</v>
      </c>
      <c r="C35" s="1196"/>
      <c r="D35" s="1206"/>
      <c r="E35" s="1206"/>
      <c r="F35" s="1206"/>
      <c r="G35" s="1206"/>
      <c r="H35" s="1206"/>
      <c r="I35" s="1206"/>
      <c r="J35" s="1206"/>
      <c r="K35" s="1206"/>
      <c r="L35" s="1206"/>
    </row>
    <row r="36" spans="1:12" ht="18.95" customHeight="1">
      <c r="A36" s="610"/>
      <c r="B36" s="1196" t="s">
        <v>587</v>
      </c>
      <c r="C36" s="1196"/>
      <c r="D36" s="1206"/>
      <c r="E36" s="1206"/>
      <c r="F36" s="1206"/>
      <c r="G36" s="1206"/>
      <c r="H36" s="1206"/>
      <c r="I36" s="1206"/>
      <c r="J36" s="1206"/>
      <c r="K36" s="1206"/>
      <c r="L36" s="1206"/>
    </row>
    <row r="37" spans="1:12" ht="8.1" customHeight="1">
      <c r="A37" s="610"/>
      <c r="B37" s="617"/>
      <c r="C37" s="617"/>
      <c r="D37" s="618"/>
      <c r="E37" s="618"/>
      <c r="F37" s="618"/>
      <c r="G37" s="618"/>
      <c r="H37" s="618"/>
      <c r="I37" s="618"/>
      <c r="J37" s="618"/>
      <c r="K37" s="618"/>
      <c r="L37" s="618"/>
    </row>
    <row r="38" spans="1:12" ht="61.5" customHeight="1">
      <c r="A38" s="619" t="s">
        <v>74</v>
      </c>
      <c r="B38" s="1199" t="s">
        <v>588</v>
      </c>
      <c r="C38" s="1199"/>
      <c r="D38" s="1199"/>
      <c r="E38" s="1199"/>
      <c r="F38" s="1199"/>
      <c r="G38" s="1199"/>
      <c r="H38" s="1199"/>
      <c r="I38" s="1199"/>
      <c r="J38" s="1199"/>
      <c r="K38" s="1199"/>
      <c r="L38" s="1199"/>
    </row>
    <row r="39" spans="1:12" ht="33.75" customHeight="1">
      <c r="A39" s="610"/>
      <c r="B39" s="620" t="s">
        <v>304</v>
      </c>
      <c r="C39" s="1208" t="s">
        <v>589</v>
      </c>
      <c r="D39" s="1208"/>
      <c r="E39" s="1208"/>
      <c r="F39" s="1208"/>
      <c r="G39" s="1208" t="s">
        <v>351</v>
      </c>
      <c r="H39" s="1208"/>
      <c r="I39" s="1208" t="s">
        <v>590</v>
      </c>
      <c r="J39" s="1208"/>
      <c r="K39" s="1208"/>
      <c r="L39" s="1208"/>
    </row>
    <row r="40" spans="1:12" ht="38.1" customHeight="1">
      <c r="B40" s="621"/>
      <c r="C40" s="1206"/>
      <c r="D40" s="1206"/>
      <c r="E40" s="1206"/>
      <c r="F40" s="1206"/>
      <c r="G40" s="1209"/>
      <c r="H40" s="1209"/>
      <c r="I40" s="1206"/>
      <c r="J40" s="1206"/>
      <c r="K40" s="1206"/>
      <c r="L40" s="1206"/>
    </row>
    <row r="41" spans="1:12" ht="38.1" customHeight="1">
      <c r="A41" s="610"/>
      <c r="B41" s="621"/>
      <c r="C41" s="1206"/>
      <c r="D41" s="1206"/>
      <c r="E41" s="1206"/>
      <c r="F41" s="1206"/>
      <c r="G41" s="1209"/>
      <c r="H41" s="1209"/>
      <c r="I41" s="1206"/>
      <c r="J41" s="1206"/>
      <c r="K41" s="1206"/>
      <c r="L41" s="1206"/>
    </row>
    <row r="42" spans="1:12" ht="55.5" customHeight="1">
      <c r="A42" s="598" t="s">
        <v>75</v>
      </c>
      <c r="B42" s="1199" t="s">
        <v>591</v>
      </c>
      <c r="C42" s="1199"/>
      <c r="D42" s="1199"/>
      <c r="E42" s="1199"/>
      <c r="F42" s="1199"/>
      <c r="G42" s="1199"/>
      <c r="H42" s="1199"/>
      <c r="I42" s="1199"/>
      <c r="J42" s="1199"/>
      <c r="K42" s="1199"/>
      <c r="L42" s="1199"/>
    </row>
    <row r="43" spans="1:12" ht="57" customHeight="1">
      <c r="A43" s="610"/>
      <c r="B43" s="620" t="s">
        <v>304</v>
      </c>
      <c r="C43" s="1208" t="s">
        <v>592</v>
      </c>
      <c r="D43" s="1208"/>
      <c r="E43" s="1208"/>
      <c r="F43" s="1208"/>
      <c r="G43" s="1208" t="s">
        <v>593</v>
      </c>
      <c r="H43" s="1208"/>
      <c r="I43" s="1208" t="s">
        <v>594</v>
      </c>
      <c r="J43" s="1208"/>
      <c r="K43" s="1208"/>
      <c r="L43" s="1208"/>
    </row>
    <row r="44" spans="1:12" ht="38.1" customHeight="1">
      <c r="A44" s="610"/>
      <c r="B44" s="621"/>
      <c r="C44" s="1206"/>
      <c r="D44" s="1206"/>
      <c r="E44" s="1206"/>
      <c r="F44" s="1206"/>
      <c r="G44" s="1209"/>
      <c r="H44" s="1209"/>
      <c r="I44" s="1206"/>
      <c r="J44" s="1206"/>
      <c r="K44" s="1206"/>
      <c r="L44" s="1206"/>
    </row>
    <row r="45" spans="1:12" ht="38.1" customHeight="1">
      <c r="A45" s="610"/>
      <c r="B45" s="621"/>
      <c r="C45" s="1206"/>
      <c r="D45" s="1206"/>
      <c r="E45" s="1206"/>
      <c r="F45" s="1206"/>
      <c r="G45" s="1209"/>
      <c r="H45" s="1209"/>
      <c r="I45" s="1206"/>
      <c r="J45" s="1206"/>
      <c r="K45" s="1206"/>
      <c r="L45" s="1206"/>
    </row>
    <row r="46" spans="1:12" ht="20.100000000000001" customHeight="1">
      <c r="A46" s="607">
        <v>2</v>
      </c>
      <c r="B46" s="622" t="s">
        <v>595</v>
      </c>
    </row>
    <row r="47" spans="1:12" ht="64.900000000000006" customHeight="1">
      <c r="B47" s="1199" t="s">
        <v>596</v>
      </c>
      <c r="C47" s="1199"/>
      <c r="D47" s="1199"/>
      <c r="E47" s="1199"/>
      <c r="F47" s="1199"/>
      <c r="G47" s="1199"/>
      <c r="H47" s="1199"/>
      <c r="I47" s="1199"/>
      <c r="J47" s="1199"/>
      <c r="K47" s="1199"/>
      <c r="L47" s="1199"/>
    </row>
    <row r="48" spans="1:12" s="542" customFormat="1" ht="34.5" customHeight="1">
      <c r="A48" s="601">
        <v>2.1</v>
      </c>
      <c r="B48" s="1199" t="s">
        <v>597</v>
      </c>
      <c r="C48" s="1199"/>
      <c r="D48" s="1199"/>
      <c r="E48" s="1199"/>
      <c r="F48" s="1199"/>
      <c r="G48" s="1199"/>
      <c r="H48" s="1199"/>
      <c r="I48" s="1199"/>
      <c r="J48" s="1199"/>
      <c r="K48" s="1199"/>
      <c r="L48" s="1199"/>
    </row>
    <row r="49" spans="1:12" ht="51" customHeight="1">
      <c r="A49" s="610"/>
      <c r="B49" s="620" t="s">
        <v>598</v>
      </c>
      <c r="C49" s="1208" t="s">
        <v>599</v>
      </c>
      <c r="D49" s="1208"/>
      <c r="E49" s="1208"/>
      <c r="F49" s="1208"/>
      <c r="G49" s="1208" t="s">
        <v>600</v>
      </c>
      <c r="H49" s="1208"/>
      <c r="I49" s="1208" t="s">
        <v>601</v>
      </c>
      <c r="J49" s="1208"/>
      <c r="K49" s="1208" t="s">
        <v>602</v>
      </c>
      <c r="L49" s="1208"/>
    </row>
    <row r="50" spans="1:12" ht="27.95" customHeight="1">
      <c r="A50" s="610"/>
      <c r="B50" s="621">
        <v>1</v>
      </c>
      <c r="C50" s="1206"/>
      <c r="D50" s="1206"/>
      <c r="E50" s="1206"/>
      <c r="F50" s="1206"/>
      <c r="G50" s="1209"/>
      <c r="H50" s="1209"/>
      <c r="I50" s="1209"/>
      <c r="J50" s="1209"/>
      <c r="K50" s="1210"/>
      <c r="L50" s="1210"/>
    </row>
    <row r="51" spans="1:12" ht="27.95" customHeight="1">
      <c r="A51" s="610"/>
      <c r="B51" s="621">
        <v>2</v>
      </c>
      <c r="C51" s="1206"/>
      <c r="D51" s="1206"/>
      <c r="E51" s="1206"/>
      <c r="F51" s="1206"/>
      <c r="G51" s="1209"/>
      <c r="H51" s="1209"/>
      <c r="I51" s="1209"/>
      <c r="J51" s="1209"/>
      <c r="K51" s="1210"/>
      <c r="L51" s="1210"/>
    </row>
    <row r="52" spans="1:12" ht="27.95" customHeight="1">
      <c r="A52" s="610"/>
      <c r="B52" s="621">
        <v>3</v>
      </c>
      <c r="C52" s="1206"/>
      <c r="D52" s="1206"/>
      <c r="E52" s="1206"/>
      <c r="F52" s="1206"/>
      <c r="G52" s="1209"/>
      <c r="H52" s="1209"/>
      <c r="I52" s="1209"/>
      <c r="J52" s="1209"/>
      <c r="K52" s="1210"/>
      <c r="L52" s="1210"/>
    </row>
    <row r="53" spans="1:12" ht="27.95" customHeight="1">
      <c r="A53" s="610"/>
      <c r="B53" s="621">
        <v>4</v>
      </c>
      <c r="C53" s="1206"/>
      <c r="D53" s="1206"/>
      <c r="E53" s="1206"/>
      <c r="F53" s="1206"/>
      <c r="G53" s="1209"/>
      <c r="H53" s="1209"/>
      <c r="I53" s="1209"/>
      <c r="J53" s="1209"/>
      <c r="K53" s="1210"/>
      <c r="L53" s="1210"/>
    </row>
    <row r="54" spans="1:12" ht="27.95" customHeight="1">
      <c r="A54" s="610"/>
      <c r="B54" s="621">
        <v>5</v>
      </c>
      <c r="C54" s="1206"/>
      <c r="D54" s="1206"/>
      <c r="E54" s="1206"/>
      <c r="F54" s="1206"/>
      <c r="G54" s="1209"/>
      <c r="H54" s="1209"/>
      <c r="I54" s="1209"/>
      <c r="J54" s="1209"/>
      <c r="K54" s="1210"/>
      <c r="L54" s="1210"/>
    </row>
    <row r="55" spans="1:12" ht="27.95" customHeight="1">
      <c r="A55" s="610"/>
      <c r="B55" s="623"/>
      <c r="C55" s="624"/>
      <c r="D55" s="624"/>
      <c r="E55" s="624"/>
      <c r="F55" s="624"/>
      <c r="G55" s="623"/>
      <c r="H55" s="623"/>
      <c r="I55" s="623"/>
      <c r="J55" s="623"/>
      <c r="K55" s="625"/>
      <c r="L55" s="625"/>
    </row>
    <row r="56" spans="1:12" ht="27.95" customHeight="1">
      <c r="A56" s="626">
        <v>3</v>
      </c>
      <c r="B56" s="1211" t="s">
        <v>603</v>
      </c>
      <c r="C56" s="1211"/>
      <c r="D56" s="1211"/>
      <c r="E56" s="1211"/>
      <c r="F56" s="1211"/>
      <c r="G56" s="1211"/>
      <c r="H56" s="1211"/>
      <c r="I56" s="1211"/>
      <c r="J56" s="1211"/>
      <c r="K56" s="1211"/>
      <c r="L56" s="1211"/>
    </row>
    <row r="57" spans="1:12" ht="54.75" customHeight="1">
      <c r="A57" s="610"/>
      <c r="B57" s="1212" t="s">
        <v>604</v>
      </c>
      <c r="C57" s="1212"/>
      <c r="D57" s="1212"/>
      <c r="E57" s="1212"/>
      <c r="F57" s="1212"/>
      <c r="G57" s="1212"/>
      <c r="H57" s="1212"/>
      <c r="I57" s="1212"/>
      <c r="J57" s="1212"/>
      <c r="K57" s="1212"/>
      <c r="L57" s="1212"/>
    </row>
    <row r="58" spans="1:12" ht="27.95" customHeight="1">
      <c r="A58" s="626">
        <v>3.1</v>
      </c>
      <c r="B58" s="1216" t="s">
        <v>605</v>
      </c>
      <c r="C58" s="1216"/>
      <c r="D58" s="1216"/>
      <c r="E58" s="1216"/>
      <c r="F58" s="1216"/>
      <c r="G58" s="1216"/>
      <c r="H58" s="1216"/>
      <c r="I58" s="1216"/>
      <c r="J58" s="1216"/>
      <c r="K58" s="1216"/>
      <c r="L58" s="1216"/>
    </row>
    <row r="59" spans="1:12" ht="36.75" customHeight="1">
      <c r="A59" s="610"/>
      <c r="B59" s="627" t="s">
        <v>598</v>
      </c>
      <c r="C59" s="1217" t="s">
        <v>606</v>
      </c>
      <c r="D59" s="1217"/>
      <c r="E59" s="1217"/>
      <c r="F59" s="1217"/>
      <c r="G59" s="1217" t="s">
        <v>607</v>
      </c>
      <c r="H59" s="1217"/>
      <c r="I59" s="1217"/>
      <c r="J59" s="1217"/>
      <c r="K59" s="1217"/>
      <c r="L59" s="1217"/>
    </row>
    <row r="60" spans="1:12" ht="27.95" customHeight="1">
      <c r="A60" s="610"/>
      <c r="B60" s="621"/>
      <c r="C60" s="1213"/>
      <c r="D60" s="1214"/>
      <c r="E60" s="1214"/>
      <c r="F60" s="1215"/>
      <c r="G60" s="1213"/>
      <c r="H60" s="1214"/>
      <c r="I60" s="1214"/>
      <c r="J60" s="1214"/>
      <c r="K60" s="1214"/>
      <c r="L60" s="1215"/>
    </row>
    <row r="61" spans="1:12" ht="27.95" customHeight="1">
      <c r="A61" s="610"/>
      <c r="B61" s="621"/>
      <c r="C61" s="1213"/>
      <c r="D61" s="1214"/>
      <c r="E61" s="1214"/>
      <c r="F61" s="1215"/>
      <c r="G61" s="1213"/>
      <c r="H61" s="1214"/>
      <c r="I61" s="1214"/>
      <c r="J61" s="1214"/>
      <c r="K61" s="1214"/>
      <c r="L61" s="1215"/>
    </row>
    <row r="62" spans="1:12" ht="27.95" customHeight="1">
      <c r="A62" s="610"/>
      <c r="B62" s="621"/>
      <c r="C62" s="1213"/>
      <c r="D62" s="1214"/>
      <c r="E62" s="1214"/>
      <c r="F62" s="1215"/>
      <c r="G62" s="1213"/>
      <c r="H62" s="1214"/>
      <c r="I62" s="1214"/>
      <c r="J62" s="1214"/>
      <c r="K62" s="1214"/>
      <c r="L62" s="1215"/>
    </row>
    <row r="63" spans="1:12" ht="27.95" customHeight="1">
      <c r="A63" s="610"/>
      <c r="B63" s="621"/>
      <c r="C63" s="1213"/>
      <c r="D63" s="1214"/>
      <c r="E63" s="1214"/>
      <c r="F63" s="1215"/>
      <c r="G63" s="1213"/>
      <c r="H63" s="1214"/>
      <c r="I63" s="1214"/>
      <c r="J63" s="1214"/>
      <c r="K63" s="1214"/>
      <c r="L63" s="1215"/>
    </row>
    <row r="64" spans="1:12" ht="27.95" customHeight="1">
      <c r="A64" s="610"/>
      <c r="B64" s="621"/>
      <c r="C64" s="1213"/>
      <c r="D64" s="1214"/>
      <c r="E64" s="1214"/>
      <c r="F64" s="1215"/>
      <c r="G64" s="1213"/>
      <c r="H64" s="1214"/>
      <c r="I64" s="1214"/>
      <c r="J64" s="1214"/>
      <c r="K64" s="1214"/>
      <c r="L64" s="1215"/>
    </row>
    <row r="65" spans="1:12" ht="27.95" customHeight="1">
      <c r="A65" s="610"/>
      <c r="B65" s="621"/>
      <c r="C65" s="1213"/>
      <c r="D65" s="1214"/>
      <c r="E65" s="1214"/>
      <c r="F65" s="1215"/>
      <c r="G65" s="1213"/>
      <c r="H65" s="1214"/>
      <c r="I65" s="1214"/>
      <c r="J65" s="1214"/>
      <c r="K65" s="1214"/>
      <c r="L65" s="1215"/>
    </row>
    <row r="66" spans="1:12" ht="27.95" customHeight="1">
      <c r="A66" s="610"/>
      <c r="B66" s="621"/>
      <c r="C66" s="1213"/>
      <c r="D66" s="1214"/>
      <c r="E66" s="1214"/>
      <c r="F66" s="1215"/>
      <c r="G66" s="1213"/>
      <c r="H66" s="1214"/>
      <c r="I66" s="1214"/>
      <c r="J66" s="1214"/>
      <c r="K66" s="1214"/>
      <c r="L66" s="1215"/>
    </row>
    <row r="67" spans="1:12" ht="27.95" customHeight="1">
      <c r="A67" s="610"/>
      <c r="B67" s="621"/>
      <c r="C67" s="1213"/>
      <c r="D67" s="1214"/>
      <c r="E67" s="1214"/>
      <c r="F67" s="1215"/>
      <c r="G67" s="1213"/>
      <c r="H67" s="1214"/>
      <c r="I67" s="1214"/>
      <c r="J67" s="1214"/>
      <c r="K67" s="1214"/>
      <c r="L67" s="1215"/>
    </row>
    <row r="68" spans="1:12" ht="27.95" customHeight="1">
      <c r="A68" s="610"/>
      <c r="B68" s="621"/>
      <c r="C68" s="1213"/>
      <c r="D68" s="1214"/>
      <c r="E68" s="1214"/>
      <c r="F68" s="1215"/>
      <c r="G68" s="1213"/>
      <c r="H68" s="1214"/>
      <c r="I68" s="1214"/>
      <c r="J68" s="1214"/>
      <c r="K68" s="1214"/>
      <c r="L68" s="1215"/>
    </row>
    <row r="69" spans="1:12" ht="27.95" customHeight="1">
      <c r="A69" s="610"/>
      <c r="B69" s="621"/>
      <c r="C69" s="1213"/>
      <c r="D69" s="1214"/>
      <c r="E69" s="1214"/>
      <c r="F69" s="1215"/>
      <c r="G69" s="1213"/>
      <c r="H69" s="1214"/>
      <c r="I69" s="1214"/>
      <c r="J69" s="1214"/>
      <c r="K69" s="1214"/>
      <c r="L69" s="1215"/>
    </row>
    <row r="70" spans="1:12" ht="27.95" customHeight="1">
      <c r="A70" s="610"/>
      <c r="B70" s="628"/>
      <c r="C70" s="628"/>
      <c r="D70" s="628"/>
      <c r="E70" s="628"/>
      <c r="F70" s="628"/>
      <c r="G70" s="628"/>
      <c r="H70" s="628"/>
      <c r="I70" s="628"/>
      <c r="J70" s="628"/>
      <c r="K70" s="628"/>
      <c r="L70" s="628"/>
    </row>
    <row r="71" spans="1:12" ht="21" customHeight="1">
      <c r="A71" s="607">
        <v>4</v>
      </c>
      <c r="B71" s="622" t="s">
        <v>608</v>
      </c>
      <c r="D71" s="618"/>
      <c r="E71" s="618"/>
      <c r="F71" s="618"/>
    </row>
    <row r="72" spans="1:12" ht="18" customHeight="1">
      <c r="A72" s="629">
        <v>4.0999999999999996</v>
      </c>
      <c r="B72" s="1218" t="s">
        <v>609</v>
      </c>
      <c r="C72" s="1218"/>
      <c r="D72" s="1218"/>
      <c r="E72" s="1218"/>
      <c r="F72" s="618"/>
    </row>
    <row r="73" spans="1:12" ht="67.5" customHeight="1">
      <c r="A73" s="610"/>
      <c r="B73" s="1199" t="s">
        <v>610</v>
      </c>
      <c r="C73" s="1199"/>
      <c r="D73" s="1199"/>
      <c r="E73" s="1199"/>
      <c r="F73" s="1199"/>
      <c r="G73" s="1199"/>
      <c r="H73" s="1199"/>
      <c r="I73" s="1199"/>
      <c r="J73" s="1199"/>
      <c r="K73" s="1199"/>
      <c r="L73" s="1199"/>
    </row>
    <row r="74" spans="1:12" s="542" customFormat="1" ht="35.25" customHeight="1">
      <c r="A74" s="610"/>
      <c r="B74" s="1219" t="s">
        <v>611</v>
      </c>
      <c r="C74" s="1219"/>
      <c r="D74" s="1219"/>
      <c r="E74" s="1220" t="s">
        <v>612</v>
      </c>
      <c r="F74" s="1221"/>
      <c r="G74" s="1221"/>
      <c r="H74" s="1222"/>
      <c r="I74" s="1219" t="s">
        <v>613</v>
      </c>
      <c r="J74" s="1219"/>
      <c r="K74" s="1219"/>
      <c r="L74" s="1219"/>
    </row>
    <row r="75" spans="1:12" ht="20.100000000000001" customHeight="1">
      <c r="A75" s="610"/>
      <c r="B75" s="1206"/>
      <c r="C75" s="1206"/>
      <c r="D75" s="1206"/>
      <c r="E75" s="1209"/>
      <c r="F75" s="1209"/>
      <c r="G75" s="1209"/>
      <c r="H75" s="1209"/>
      <c r="I75" s="1209"/>
      <c r="J75" s="1209"/>
      <c r="K75" s="1209"/>
      <c r="L75" s="1209"/>
    </row>
    <row r="76" spans="1:12" ht="20.100000000000001" customHeight="1">
      <c r="A76" s="610"/>
      <c r="B76" s="1206"/>
      <c r="C76" s="1206"/>
      <c r="D76" s="1206"/>
      <c r="E76" s="1209"/>
      <c r="F76" s="1209"/>
      <c r="G76" s="1209"/>
      <c r="H76" s="1209"/>
      <c r="I76" s="1209"/>
      <c r="J76" s="1209"/>
      <c r="K76" s="1209"/>
      <c r="L76" s="1209"/>
    </row>
    <row r="77" spans="1:12" ht="20.100000000000001" customHeight="1">
      <c r="A77" s="610"/>
      <c r="B77" s="1206"/>
      <c r="C77" s="1206"/>
      <c r="D77" s="1206"/>
      <c r="E77" s="1209"/>
      <c r="F77" s="1209"/>
      <c r="G77" s="1209"/>
      <c r="H77" s="1209"/>
      <c r="I77" s="1209"/>
      <c r="J77" s="1209"/>
      <c r="K77" s="1209"/>
      <c r="L77" s="1209"/>
    </row>
    <row r="78" spans="1:12" ht="20.100000000000001" customHeight="1">
      <c r="A78" s="610"/>
      <c r="B78" s="1206"/>
      <c r="C78" s="1206"/>
      <c r="D78" s="1206"/>
      <c r="E78" s="1209"/>
      <c r="F78" s="1209"/>
      <c r="G78" s="1209"/>
      <c r="H78" s="1209"/>
      <c r="I78" s="1209"/>
      <c r="J78" s="1209"/>
      <c r="K78" s="1209"/>
      <c r="L78" s="1209"/>
    </row>
    <row r="79" spans="1:12" ht="20.100000000000001" customHeight="1">
      <c r="A79" s="610"/>
      <c r="B79" s="1206"/>
      <c r="C79" s="1206"/>
      <c r="D79" s="1206"/>
      <c r="E79" s="1209"/>
      <c r="F79" s="1209"/>
      <c r="G79" s="1209"/>
      <c r="H79" s="1209"/>
      <c r="I79" s="1209"/>
      <c r="J79" s="1209"/>
      <c r="K79" s="1209"/>
      <c r="L79" s="1209"/>
    </row>
    <row r="80" spans="1:12" ht="20.100000000000001" customHeight="1">
      <c r="A80" s="610"/>
      <c r="B80" s="1206"/>
      <c r="C80" s="1206"/>
      <c r="D80" s="1206"/>
      <c r="E80" s="1209"/>
      <c r="F80" s="1209"/>
      <c r="G80" s="1209"/>
      <c r="H80" s="1209"/>
      <c r="I80" s="1209"/>
      <c r="J80" s="1209"/>
      <c r="K80" s="1209"/>
      <c r="L80" s="1209"/>
    </row>
    <row r="81" spans="1:12" s="542" customFormat="1" ht="20.100000000000001" customHeight="1">
      <c r="A81" s="609">
        <v>4.2</v>
      </c>
      <c r="B81" s="605" t="s">
        <v>614</v>
      </c>
      <c r="C81" s="630"/>
      <c r="D81" s="630"/>
      <c r="E81" s="630"/>
      <c r="F81" s="630"/>
    </row>
    <row r="82" spans="1:12" s="542" customFormat="1" ht="20.100000000000001" customHeight="1">
      <c r="A82" s="605"/>
      <c r="B82" s="605"/>
      <c r="C82" s="630"/>
      <c r="D82" s="630"/>
      <c r="E82" s="630"/>
      <c r="F82" s="630"/>
      <c r="K82" s="631" t="s">
        <v>615</v>
      </c>
      <c r="L82" s="632"/>
    </row>
    <row r="83" spans="1:12" s="542" customFormat="1" ht="20.100000000000001" customHeight="1">
      <c r="A83" s="605"/>
      <c r="B83" s="633" t="s">
        <v>594</v>
      </c>
      <c r="C83" s="1219" t="s">
        <v>616</v>
      </c>
      <c r="D83" s="1219"/>
      <c r="E83" s="1219"/>
      <c r="F83" s="1219"/>
      <c r="G83" s="1219"/>
      <c r="H83" s="1220" t="s">
        <v>617</v>
      </c>
      <c r="I83" s="1221"/>
      <c r="J83" s="1221"/>
      <c r="K83" s="1221"/>
      <c r="L83" s="1222"/>
    </row>
    <row r="84" spans="1:12" s="636" customFormat="1" ht="33" customHeight="1">
      <c r="A84" s="596"/>
      <c r="B84" s="634"/>
      <c r="C84" s="635" t="s">
        <v>618</v>
      </c>
      <c r="D84" s="635" t="s">
        <v>619</v>
      </c>
      <c r="E84" s="635" t="s">
        <v>620</v>
      </c>
      <c r="F84" s="635" t="s">
        <v>621</v>
      </c>
      <c r="G84" s="635" t="s">
        <v>622</v>
      </c>
      <c r="H84" s="635" t="s">
        <v>623</v>
      </c>
      <c r="I84" s="635" t="s">
        <v>624</v>
      </c>
      <c r="J84" s="635" t="s">
        <v>625</v>
      </c>
      <c r="K84" s="635" t="s">
        <v>626</v>
      </c>
      <c r="L84" s="635" t="s">
        <v>627</v>
      </c>
    </row>
    <row r="85" spans="1:12" s="542" customFormat="1" ht="33" customHeight="1">
      <c r="A85" s="605"/>
      <c r="B85" s="634" t="s">
        <v>628</v>
      </c>
      <c r="C85" s="637"/>
      <c r="D85" s="637"/>
      <c r="E85" s="637"/>
      <c r="F85" s="637"/>
      <c r="G85" s="637"/>
      <c r="H85" s="637"/>
      <c r="I85" s="637"/>
      <c r="J85" s="637"/>
      <c r="K85" s="637"/>
      <c r="L85" s="637"/>
    </row>
    <row r="86" spans="1:12" s="542" customFormat="1" ht="33" customHeight="1">
      <c r="A86" s="605"/>
      <c r="B86" s="634" t="s">
        <v>629</v>
      </c>
      <c r="C86" s="637"/>
      <c r="D86" s="637"/>
      <c r="E86" s="637"/>
      <c r="F86" s="637"/>
      <c r="G86" s="637"/>
      <c r="H86" s="637"/>
      <c r="I86" s="637"/>
      <c r="J86" s="637"/>
      <c r="K86" s="637"/>
      <c r="L86" s="637"/>
    </row>
    <row r="87" spans="1:12" s="542" customFormat="1" ht="33" customHeight="1">
      <c r="A87" s="605"/>
      <c r="B87" s="634" t="s">
        <v>630</v>
      </c>
      <c r="C87" s="637"/>
      <c r="D87" s="637"/>
      <c r="E87" s="637"/>
      <c r="F87" s="637"/>
      <c r="G87" s="637"/>
      <c r="H87" s="637"/>
      <c r="I87" s="637"/>
      <c r="J87" s="637"/>
      <c r="K87" s="637"/>
      <c r="L87" s="637"/>
    </row>
    <row r="88" spans="1:12" s="542" customFormat="1" ht="33" customHeight="1">
      <c r="A88" s="605"/>
      <c r="B88" s="634" t="s">
        <v>631</v>
      </c>
      <c r="C88" s="637"/>
      <c r="D88" s="637"/>
      <c r="E88" s="637"/>
      <c r="F88" s="637"/>
      <c r="G88" s="637"/>
      <c r="H88" s="637"/>
      <c r="I88" s="637"/>
      <c r="J88" s="637"/>
      <c r="K88" s="637"/>
      <c r="L88" s="637"/>
    </row>
    <row r="89" spans="1:12" s="542" customFormat="1" ht="33" customHeight="1">
      <c r="A89" s="605"/>
      <c r="B89" s="634" t="s">
        <v>632</v>
      </c>
      <c r="C89" s="637"/>
      <c r="D89" s="637"/>
      <c r="E89" s="637"/>
      <c r="F89" s="637"/>
      <c r="G89" s="637"/>
      <c r="H89" s="637"/>
      <c r="I89" s="637"/>
      <c r="J89" s="637"/>
      <c r="K89" s="637"/>
      <c r="L89" s="637"/>
    </row>
    <row r="90" spans="1:12" s="542" customFormat="1" ht="33" customHeight="1">
      <c r="A90" s="605"/>
      <c r="B90" s="634" t="s">
        <v>633</v>
      </c>
      <c r="C90" s="637"/>
      <c r="D90" s="637"/>
      <c r="E90" s="637"/>
      <c r="F90" s="637"/>
      <c r="G90" s="637"/>
      <c r="H90" s="637"/>
      <c r="I90" s="637"/>
      <c r="J90" s="637"/>
      <c r="K90" s="637"/>
      <c r="L90" s="637"/>
    </row>
    <row r="91" spans="1:12" ht="20.100000000000001" customHeight="1">
      <c r="A91" s="638"/>
      <c r="B91" s="638"/>
      <c r="C91" s="600"/>
      <c r="D91" s="600"/>
      <c r="E91" s="600"/>
      <c r="F91" s="600"/>
    </row>
    <row r="92" spans="1:12">
      <c r="A92" s="609"/>
      <c r="B92" s="1199"/>
      <c r="C92" s="1199"/>
      <c r="D92" s="1199"/>
      <c r="E92" s="1199"/>
      <c r="F92" s="1199"/>
      <c r="G92" s="1199"/>
      <c r="H92" s="1199"/>
      <c r="I92" s="1199"/>
      <c r="J92" s="1199"/>
      <c r="K92" s="1199"/>
      <c r="L92" s="1199"/>
    </row>
    <row r="93" spans="1:12" ht="20.100000000000001" customHeight="1">
      <c r="A93" s="638"/>
      <c r="B93" s="638"/>
      <c r="C93" s="600"/>
      <c r="D93" s="600"/>
      <c r="E93" s="600"/>
      <c r="F93" s="600"/>
    </row>
    <row r="94" spans="1:12" ht="24" customHeight="1">
      <c r="A94" s="638"/>
      <c r="B94" s="638"/>
      <c r="C94" s="600"/>
      <c r="D94" s="600"/>
      <c r="E94" s="600"/>
      <c r="F94" s="323"/>
      <c r="G94" s="639"/>
    </row>
    <row r="95" spans="1:12" ht="24" customHeight="1">
      <c r="A95" s="640" t="s">
        <v>61</v>
      </c>
      <c r="B95" s="1223" t="str">
        <f>'Attach 15'!B87</f>
        <v>--</v>
      </c>
      <c r="C95" s="1223"/>
      <c r="D95" s="1223"/>
      <c r="E95" s="323"/>
      <c r="G95" s="639" t="s">
        <v>62</v>
      </c>
      <c r="H95" s="1224" t="str">
        <f>'Attach 15'!E87</f>
        <v/>
      </c>
      <c r="I95" s="1225"/>
      <c r="J95" s="1225"/>
      <c r="K95" s="1225"/>
      <c r="L95" s="1225"/>
    </row>
    <row r="96" spans="1:12" ht="24" customHeight="1">
      <c r="A96" s="640" t="s">
        <v>63</v>
      </c>
      <c r="B96" s="1226" t="str">
        <f>'Attach 15'!B88</f>
        <v/>
      </c>
      <c r="C96" s="1226"/>
      <c r="D96" s="1226"/>
      <c r="E96" s="323"/>
      <c r="G96" s="639" t="s">
        <v>64</v>
      </c>
      <c r="H96" s="1224" t="str">
        <f>'Attach 15'!E88</f>
        <v/>
      </c>
      <c r="I96" s="1225"/>
      <c r="J96" s="1225"/>
      <c r="K96" s="1225"/>
      <c r="L96" s="1225"/>
    </row>
  </sheetData>
  <sheetProtection algorithmName="SHA-512" hashValue="a7CMS2CLcuQgFfeE5UCMYXfcRTBfcdFi4B1kpdmBnW2kGq0DBi4a9pKriAKGEp3sTFSAj0uLeEqUJE80/w3I7g==" saltValue="3Iyfed4pptgtHDNexE5FQQ==" spinCount="100000" sheet="1"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phoneticPr fontId="7" type="noConversion"/>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31.28515625" style="236" customWidth="1"/>
    <col min="3" max="3" width="34.85546875" style="236" customWidth="1"/>
    <col min="4" max="4" width="18.85546875" style="236" customWidth="1"/>
    <col min="5" max="5" width="21.28515625" style="236" customWidth="1"/>
    <col min="6" max="8" width="9.140625" style="234"/>
    <col min="9" max="16384" width="9.140625" style="235"/>
  </cols>
  <sheetData>
    <row r="1" spans="1:26" ht="15">
      <c r="A1" s="1235" t="str">
        <f>'Attach 3(JV)'!A1</f>
        <v>Specification No. :WR2/NT/W-CIVIL/DOM/G01/26/07698</v>
      </c>
      <c r="B1" s="1235"/>
      <c r="C1" s="1235"/>
      <c r="D1" s="1234" t="str">
        <f>"Attachment-17 "&amp;'Attach 3(JV)'!AT1</f>
        <v xml:space="preserve">Attachment-17 </v>
      </c>
      <c r="E1" s="1234"/>
    </row>
    <row r="2" spans="1:26" ht="10.5" customHeight="1">
      <c r="Z2" s="237">
        <f>'[5]Attach 3(JV)'!Z2</f>
        <v>0</v>
      </c>
    </row>
    <row r="3" spans="1:26" ht="53.45"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238"/>
      <c r="G3" s="239"/>
      <c r="H3" s="238"/>
    </row>
    <row r="4" spans="1:26" ht="6.75" customHeight="1">
      <c r="A4" s="240"/>
      <c r="H4" s="30"/>
      <c r="I4" s="11"/>
    </row>
    <row r="5" spans="1:26" ht="19.5" customHeight="1">
      <c r="A5" s="1116" t="s">
        <v>634</v>
      </c>
      <c r="B5" s="1116"/>
      <c r="C5" s="1116"/>
      <c r="D5" s="1116"/>
      <c r="E5" s="1116"/>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117" t="str">
        <f>'Attach 3(JV)'!A8</f>
        <v/>
      </c>
      <c r="B8" s="1117"/>
      <c r="C8" s="1117"/>
      <c r="D8" s="12" t="str">
        <f>'[5]Attach 3(JV)'!E8</f>
        <v>Contract Services</v>
      </c>
      <c r="H8" s="30"/>
      <c r="I8" s="11"/>
    </row>
    <row r="9" spans="1:26" ht="19.5" customHeight="1">
      <c r="A9" s="13" t="s">
        <v>53</v>
      </c>
      <c r="B9" s="813">
        <f>'Attach 3(JV)'!B9</f>
        <v>0</v>
      </c>
      <c r="C9" s="813"/>
      <c r="D9" s="12" t="str">
        <f>'[5]Attach 3(JV)'!E9</f>
        <v>Power Grid Corporation of India Ltd.,</v>
      </c>
      <c r="H9" s="30"/>
      <c r="I9" s="11"/>
    </row>
    <row r="10" spans="1:26" ht="19.5" customHeight="1">
      <c r="A10" s="13" t="s">
        <v>55</v>
      </c>
      <c r="B10" s="813">
        <f>'Attach 3(JV)'!B10</f>
        <v>0</v>
      </c>
      <c r="C10" s="813"/>
      <c r="D10" s="12" t="s">
        <v>56</v>
      </c>
      <c r="E10" s="12"/>
      <c r="F10" s="12"/>
      <c r="G10" s="12"/>
      <c r="H10" s="12"/>
      <c r="I10" s="323"/>
    </row>
    <row r="11" spans="1:26" ht="19.5" customHeight="1">
      <c r="B11" s="813">
        <f>'Attach 3(JV)'!B11</f>
        <v>0</v>
      </c>
      <c r="C11" s="813"/>
      <c r="D11" s="12" t="s">
        <v>285</v>
      </c>
      <c r="E11" s="12"/>
      <c r="F11" s="12"/>
      <c r="G11" s="12"/>
      <c r="H11" s="12"/>
      <c r="I11" s="323"/>
    </row>
    <row r="12" spans="1:26" ht="14.25" customHeight="1">
      <c r="A12" s="242"/>
      <c r="B12" s="813">
        <f>'Attach 3(JV)'!B12</f>
        <v>0</v>
      </c>
      <c r="C12" s="813"/>
      <c r="D12" s="12"/>
    </row>
    <row r="13" spans="1:26" ht="19.5" customHeight="1">
      <c r="A13" s="236" t="s">
        <v>59</v>
      </c>
    </row>
    <row r="14" spans="1:26" ht="9.9499999999999993" customHeight="1">
      <c r="A14" s="242"/>
    </row>
    <row r="15" spans="1:26" ht="93.75" customHeight="1">
      <c r="A15" s="244">
        <v>1</v>
      </c>
      <c r="B15" s="1232" t="s">
        <v>635</v>
      </c>
      <c r="C15" s="1232"/>
      <c r="D15" s="1232"/>
      <c r="E15" s="1232"/>
      <c r="F15" s="245"/>
      <c r="G15" s="245"/>
      <c r="H15" s="245"/>
    </row>
    <row r="16" spans="1:26" ht="51.75" customHeight="1">
      <c r="A16" s="244">
        <v>2</v>
      </c>
      <c r="B16" s="1232" t="s">
        <v>636</v>
      </c>
      <c r="C16" s="1232"/>
      <c r="D16" s="1232"/>
      <c r="E16" s="1232"/>
      <c r="F16" s="245"/>
      <c r="G16" s="245"/>
      <c r="H16" s="245"/>
    </row>
    <row r="17" spans="1:8" ht="16.5" customHeight="1">
      <c r="A17" s="242"/>
      <c r="B17" s="242"/>
      <c r="C17" s="242"/>
      <c r="D17" s="242"/>
      <c r="E17" s="242"/>
      <c r="F17" s="245"/>
      <c r="G17" s="245"/>
      <c r="H17" s="245"/>
    </row>
    <row r="18" spans="1:8" s="234" customFormat="1" ht="97.5" customHeight="1">
      <c r="A18" s="246" t="s">
        <v>637</v>
      </c>
      <c r="B18" s="247" t="s">
        <v>304</v>
      </c>
      <c r="C18" s="247" t="s">
        <v>638</v>
      </c>
      <c r="D18" s="246" t="s">
        <v>639</v>
      </c>
      <c r="E18" s="246" t="s">
        <v>640</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33" t="s">
        <v>641</v>
      </c>
      <c r="B27" s="1233"/>
      <c r="C27" s="1233"/>
      <c r="D27" s="1233"/>
      <c r="E27" s="1233"/>
      <c r="F27" s="245"/>
      <c r="G27" s="245"/>
      <c r="H27" s="245"/>
    </row>
    <row r="28" spans="1:8">
      <c r="C28" s="257"/>
    </row>
    <row r="29" spans="1:8">
      <c r="A29" s="258" t="s">
        <v>61</v>
      </c>
      <c r="B29" s="259" t="str">
        <f>'Attach 3(JV)'!B24</f>
        <v>--</v>
      </c>
      <c r="C29" s="257" t="s">
        <v>62</v>
      </c>
      <c r="D29" s="260" t="str">
        <f>'Attach 3(JV)'!E24</f>
        <v/>
      </c>
    </row>
    <row r="30" spans="1:8">
      <c r="A30" s="258" t="s">
        <v>63</v>
      </c>
      <c r="B30" s="260" t="str">
        <f>'Attach 3(JV)'!B25</f>
        <v/>
      </c>
      <c r="C30" s="257" t="s">
        <v>64</v>
      </c>
      <c r="D30" s="260" t="str">
        <f>'Attach 3(JV)'!E25</f>
        <v/>
      </c>
    </row>
    <row r="31" spans="1:8">
      <c r="B31" s="261"/>
      <c r="C31" s="257"/>
      <c r="D31" s="257"/>
      <c r="E31" s="261"/>
    </row>
    <row r="32" spans="1:8" hidden="1">
      <c r="A32" s="231" t="str">
        <f>A1</f>
        <v>Specification No. :WR2/NT/W-CIVIL/DOM/G01/26/07698</v>
      </c>
      <c r="B32" s="232"/>
      <c r="C32" s="232"/>
      <c r="D32" s="232"/>
      <c r="E32" s="233" t="str">
        <f>D1</f>
        <v xml:space="preserve">Attachment-17 </v>
      </c>
    </row>
    <row r="33" spans="1:8" hidden="1"/>
    <row r="34" spans="1:8" ht="15" hidden="1">
      <c r="A34" s="1230" t="str">
        <f>A3</f>
        <v xml:space="preserve">Diversion of 400kV DC Vadodara-Pirana TL &amp; 400kV DC Pirana-Ranchhodpura &amp; Pirana-Nicol TL due to construction of new Railway line from Barajedi to Sanand District by Western Railway, Ahmedabad. </v>
      </c>
      <c r="B34" s="1230"/>
      <c r="C34" s="1230"/>
      <c r="D34" s="1230"/>
      <c r="E34" s="1230"/>
    </row>
    <row r="35" spans="1:8" hidden="1">
      <c r="A35" s="240"/>
    </row>
    <row r="36" spans="1:8" ht="15" hidden="1">
      <c r="A36" s="1231" t="s">
        <v>352</v>
      </c>
      <c r="B36" s="1231"/>
      <c r="C36" s="1231"/>
      <c r="D36" s="1231"/>
      <c r="E36" s="123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53</v>
      </c>
      <c r="B40" s="813" t="str">
        <f>'[5]Attach 3(JV)'!B17:D17</f>
        <v xml:space="preserve">…… ……. …….. …… ……. …….. </v>
      </c>
      <c r="C40" s="813"/>
      <c r="D40" s="12" t="str">
        <f>D9</f>
        <v>Power Grid Corporation of India Ltd.,</v>
      </c>
      <c r="F40" s="235"/>
      <c r="G40" s="235"/>
      <c r="H40" s="235"/>
    </row>
    <row r="41" spans="1:8" hidden="1">
      <c r="A41" s="13" t="s">
        <v>55</v>
      </c>
      <c r="B41" s="813" t="str">
        <f>'[5]Attach 3(JV)'!B18:D18</f>
        <v xml:space="preserve">…… ……. …….. …… ……. …….. </v>
      </c>
      <c r="C41" s="813"/>
      <c r="D41" s="12" t="str">
        <f>D10</f>
        <v>Western Region Transmission System-II</v>
      </c>
      <c r="F41" s="235"/>
      <c r="G41" s="235"/>
      <c r="H41" s="235"/>
    </row>
    <row r="42" spans="1:8" hidden="1">
      <c r="B42" s="813" t="str">
        <f>'[5]Attach 3(JV)'!B19:D19</f>
        <v xml:space="preserve">…… ……. …….. …… ……. …….. </v>
      </c>
      <c r="C42" s="813"/>
      <c r="D42" s="12" t="str">
        <f>D11</f>
        <v>RHQ, Plot No 54 Vadodara-390024</v>
      </c>
      <c r="F42" s="235"/>
      <c r="G42" s="235"/>
      <c r="H42" s="235"/>
    </row>
    <row r="43" spans="1:8" hidden="1">
      <c r="A43" s="242"/>
      <c r="B43" s="813" t="str">
        <f>'[5]Attach 3(JV)'!B20:D20</f>
        <v xml:space="preserve">…… ……. …….. …… ……. …….. </v>
      </c>
      <c r="C43" s="813"/>
      <c r="D43" s="12"/>
      <c r="F43" s="235"/>
      <c r="G43" s="235"/>
      <c r="H43" s="235"/>
    </row>
    <row r="44" spans="1:8" hidden="1">
      <c r="A44" s="236" t="s">
        <v>59</v>
      </c>
      <c r="F44" s="235"/>
      <c r="G44" s="235"/>
      <c r="H44" s="235"/>
    </row>
    <row r="45" spans="1:8" hidden="1">
      <c r="A45" s="242"/>
      <c r="F45" s="235"/>
      <c r="G45" s="235"/>
      <c r="H45" s="235"/>
    </row>
    <row r="46" spans="1:8" hidden="1">
      <c r="A46" s="1228" t="s">
        <v>360</v>
      </c>
      <c r="B46" s="1228"/>
      <c r="C46" s="1228"/>
      <c r="D46" s="1228"/>
      <c r="E46" s="1228"/>
      <c r="F46" s="235"/>
      <c r="G46" s="235"/>
      <c r="H46" s="235"/>
    </row>
    <row r="47" spans="1:8" hidden="1">
      <c r="A47" s="242"/>
      <c r="B47" s="242"/>
      <c r="C47" s="242"/>
      <c r="D47" s="242"/>
      <c r="E47" s="242"/>
      <c r="F47" s="235"/>
      <c r="G47" s="235"/>
      <c r="H47" s="235"/>
    </row>
    <row r="48" spans="1:8" ht="66" hidden="1">
      <c r="A48" s="246" t="s">
        <v>304</v>
      </c>
      <c r="B48" s="1229" t="s">
        <v>354</v>
      </c>
      <c r="C48" s="1229"/>
      <c r="D48" s="246" t="s">
        <v>355</v>
      </c>
      <c r="E48" s="246" t="s">
        <v>361</v>
      </c>
      <c r="F48" s="235"/>
      <c r="G48" s="235"/>
      <c r="H48" s="235"/>
    </row>
    <row r="49" spans="1:8" hidden="1">
      <c r="A49" s="262">
        <v>1</v>
      </c>
      <c r="B49" s="1227"/>
      <c r="C49" s="1227"/>
      <c r="D49" s="263"/>
      <c r="E49" s="263"/>
      <c r="F49" s="235"/>
      <c r="G49" s="235"/>
      <c r="H49" s="235"/>
    </row>
    <row r="50" spans="1:8" hidden="1">
      <c r="A50" s="262">
        <v>2</v>
      </c>
      <c r="B50" s="1227"/>
      <c r="C50" s="1227"/>
      <c r="D50" s="263"/>
      <c r="E50" s="263"/>
      <c r="F50" s="235"/>
      <c r="G50" s="235"/>
      <c r="H50" s="235"/>
    </row>
    <row r="51" spans="1:8" hidden="1">
      <c r="A51" s="262">
        <v>3</v>
      </c>
      <c r="B51" s="1227"/>
      <c r="C51" s="1227"/>
      <c r="D51" s="263"/>
      <c r="E51" s="263"/>
      <c r="F51" s="235"/>
      <c r="G51" s="235"/>
      <c r="H51" s="235"/>
    </row>
    <row r="52" spans="1:8" hidden="1">
      <c r="A52" s="262">
        <v>4</v>
      </c>
      <c r="B52" s="1227"/>
      <c r="C52" s="1227"/>
      <c r="D52" s="263"/>
      <c r="E52" s="263"/>
      <c r="F52" s="235"/>
      <c r="G52" s="235"/>
      <c r="H52" s="235"/>
    </row>
    <row r="53" spans="1:8" hidden="1">
      <c r="A53" s="262">
        <v>5</v>
      </c>
      <c r="B53" s="1227"/>
      <c r="C53" s="1227"/>
      <c r="D53" s="263"/>
      <c r="E53" s="263"/>
      <c r="F53" s="235"/>
      <c r="G53" s="235"/>
      <c r="H53" s="235"/>
    </row>
    <row r="54" spans="1:8" hidden="1">
      <c r="A54" s="262">
        <v>6</v>
      </c>
      <c r="B54" s="1227"/>
      <c r="C54" s="122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61</v>
      </c>
      <c r="B57" s="259" t="str">
        <f>B29</f>
        <v>--</v>
      </c>
      <c r="C57" s="264" t="s">
        <v>62</v>
      </c>
      <c r="D57" s="264" t="str">
        <f>D29</f>
        <v/>
      </c>
      <c r="E57" s="264"/>
      <c r="F57" s="235"/>
      <c r="G57" s="235"/>
      <c r="H57" s="235"/>
    </row>
    <row r="58" spans="1:8" ht="15" hidden="1">
      <c r="A58" s="264" t="s">
        <v>63</v>
      </c>
      <c r="B58" s="264" t="str">
        <f>B30</f>
        <v/>
      </c>
      <c r="C58" s="264" t="s">
        <v>64</v>
      </c>
      <c r="D58" s="264" t="str">
        <f>D30</f>
        <v/>
      </c>
      <c r="E58" s="264"/>
      <c r="F58" s="235"/>
      <c r="G58" s="235"/>
      <c r="H58" s="235"/>
    </row>
    <row r="59" spans="1:8" ht="15" hidden="1">
      <c r="A59" s="264"/>
      <c r="B59" s="264"/>
      <c r="C59" s="264"/>
      <c r="D59" s="264"/>
      <c r="E59" s="264"/>
      <c r="F59" s="235"/>
      <c r="G59" s="235"/>
      <c r="H59" s="235"/>
    </row>
    <row r="60" spans="1:8" hidden="1">
      <c r="A60" s="231" t="str">
        <f>A32</f>
        <v>Specification No. :WR2/NT/W-CIVIL/DOM/G01/26/07698</v>
      </c>
      <c r="B60" s="232"/>
      <c r="C60" s="232"/>
      <c r="D60" s="232"/>
      <c r="E60" s="233" t="str">
        <f>E32</f>
        <v xml:space="preserve">Attachment-17 </v>
      </c>
      <c r="F60" s="235"/>
      <c r="G60" s="235"/>
      <c r="H60" s="235"/>
    </row>
    <row r="61" spans="1:8" hidden="1">
      <c r="F61" s="235"/>
      <c r="G61" s="235"/>
      <c r="H61" s="235"/>
    </row>
    <row r="62" spans="1:8" ht="15" hidden="1">
      <c r="A62" s="1230" t="str">
        <f>A34</f>
        <v xml:space="preserve">Diversion of 400kV DC Vadodara-Pirana TL &amp; 400kV DC Pirana-Ranchhodpura &amp; Pirana-Nicol TL due to construction of new Railway line from Barajedi to Sanand District by Western Railway, Ahmedabad. </v>
      </c>
      <c r="B62" s="1230"/>
      <c r="C62" s="1230"/>
      <c r="D62" s="1230"/>
      <c r="E62" s="1230"/>
      <c r="F62" s="235"/>
      <c r="G62" s="235"/>
      <c r="H62" s="235"/>
    </row>
    <row r="63" spans="1:8" hidden="1">
      <c r="A63" s="240"/>
      <c r="F63" s="235"/>
      <c r="G63" s="235"/>
      <c r="H63" s="235"/>
    </row>
    <row r="64" spans="1:8" ht="15" hidden="1">
      <c r="A64" s="1231" t="s">
        <v>352</v>
      </c>
      <c r="B64" s="1231"/>
      <c r="C64" s="1231"/>
      <c r="D64" s="1231"/>
      <c r="E64" s="123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53</v>
      </c>
      <c r="B68" s="813" t="str">
        <f>'[5]Attach 3(JV)'!E17</f>
        <v/>
      </c>
      <c r="C68" s="813"/>
      <c r="D68" s="12" t="str">
        <f>D9</f>
        <v>Power Grid Corporation of India Ltd.,</v>
      </c>
      <c r="F68" s="235"/>
      <c r="G68" s="235"/>
      <c r="H68" s="235"/>
    </row>
    <row r="69" spans="1:8" hidden="1">
      <c r="A69" s="13" t="s">
        <v>55</v>
      </c>
      <c r="B69" s="813" t="str">
        <f>'[5]Attach 3(JV)'!E18</f>
        <v/>
      </c>
      <c r="C69" s="813"/>
      <c r="D69" s="12" t="str">
        <f>D10</f>
        <v>Western Region Transmission System-II</v>
      </c>
      <c r="F69" s="235"/>
      <c r="G69" s="235"/>
      <c r="H69" s="235"/>
    </row>
    <row r="70" spans="1:8" hidden="1">
      <c r="B70" s="813" t="str">
        <f>'[5]Attach 3(JV)'!E19</f>
        <v/>
      </c>
      <c r="C70" s="813"/>
      <c r="D70" s="12" t="str">
        <f>D11</f>
        <v>RHQ, Plot No 54 Vadodara-390024</v>
      </c>
      <c r="F70" s="235"/>
      <c r="G70" s="235"/>
      <c r="H70" s="235"/>
    </row>
    <row r="71" spans="1:8" hidden="1">
      <c r="A71" s="242"/>
      <c r="B71" s="813" t="str">
        <f>'[5]Attach 3(JV)'!E20</f>
        <v/>
      </c>
      <c r="C71" s="813"/>
      <c r="D71" s="12"/>
      <c r="F71" s="235"/>
      <c r="G71" s="235"/>
      <c r="H71" s="235"/>
    </row>
    <row r="72" spans="1:8" hidden="1">
      <c r="A72" s="236" t="s">
        <v>59</v>
      </c>
      <c r="F72" s="235"/>
      <c r="G72" s="235"/>
      <c r="H72" s="235"/>
    </row>
    <row r="73" spans="1:8" hidden="1">
      <c r="A73" s="242"/>
      <c r="F73" s="235"/>
      <c r="G73" s="235"/>
      <c r="H73" s="235"/>
    </row>
    <row r="74" spans="1:8" hidden="1">
      <c r="A74" s="1228" t="s">
        <v>360</v>
      </c>
      <c r="B74" s="1228"/>
      <c r="C74" s="1228"/>
      <c r="D74" s="1228"/>
      <c r="E74" s="1228"/>
      <c r="F74" s="235"/>
      <c r="G74" s="235"/>
      <c r="H74" s="235"/>
    </row>
    <row r="75" spans="1:8" hidden="1">
      <c r="A75" s="242"/>
      <c r="B75" s="242"/>
      <c r="C75" s="242"/>
      <c r="D75" s="242"/>
      <c r="E75" s="242"/>
      <c r="F75" s="235"/>
      <c r="G75" s="235"/>
      <c r="H75" s="235"/>
    </row>
    <row r="76" spans="1:8" ht="66" hidden="1">
      <c r="A76" s="246" t="s">
        <v>304</v>
      </c>
      <c r="B76" s="1229" t="s">
        <v>354</v>
      </c>
      <c r="C76" s="1229"/>
      <c r="D76" s="246" t="s">
        <v>355</v>
      </c>
      <c r="E76" s="246" t="s">
        <v>361</v>
      </c>
      <c r="F76" s="235"/>
      <c r="G76" s="235"/>
      <c r="H76" s="235"/>
    </row>
    <row r="77" spans="1:8" hidden="1">
      <c r="A77" s="262">
        <v>1</v>
      </c>
      <c r="B77" s="1227"/>
      <c r="C77" s="1227"/>
      <c r="D77" s="263"/>
      <c r="E77" s="263"/>
      <c r="F77" s="235"/>
      <c r="G77" s="235"/>
      <c r="H77" s="235"/>
    </row>
    <row r="78" spans="1:8" hidden="1">
      <c r="A78" s="262">
        <v>2</v>
      </c>
      <c r="B78" s="1227"/>
      <c r="C78" s="1227"/>
      <c r="D78" s="263"/>
      <c r="E78" s="263"/>
      <c r="F78" s="235"/>
      <c r="G78" s="235"/>
      <c r="H78" s="235"/>
    </row>
    <row r="79" spans="1:8" hidden="1">
      <c r="A79" s="262">
        <v>3</v>
      </c>
      <c r="B79" s="1227"/>
      <c r="C79" s="1227"/>
      <c r="D79" s="263"/>
      <c r="E79" s="263"/>
      <c r="F79" s="235"/>
      <c r="G79" s="235"/>
      <c r="H79" s="235"/>
    </row>
    <row r="80" spans="1:8" hidden="1">
      <c r="A80" s="262">
        <v>4</v>
      </c>
      <c r="B80" s="1227"/>
      <c r="C80" s="1227"/>
      <c r="D80" s="263"/>
      <c r="E80" s="263"/>
      <c r="F80" s="235"/>
      <c r="G80" s="235"/>
      <c r="H80" s="235"/>
    </row>
    <row r="81" spans="1:8" hidden="1">
      <c r="A81" s="262">
        <v>5</v>
      </c>
      <c r="B81" s="1227"/>
      <c r="C81" s="1227"/>
      <c r="D81" s="263"/>
      <c r="E81" s="263"/>
      <c r="F81" s="235"/>
      <c r="G81" s="235"/>
      <c r="H81" s="235"/>
    </row>
    <row r="82" spans="1:8" hidden="1">
      <c r="A82" s="262">
        <v>6</v>
      </c>
      <c r="B82" s="1227"/>
      <c r="C82" s="122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61</v>
      </c>
      <c r="B85" s="259" t="str">
        <f>B57</f>
        <v>--</v>
      </c>
      <c r="C85" s="264" t="s">
        <v>62</v>
      </c>
      <c r="D85" s="264" t="str">
        <f>D57</f>
        <v/>
      </c>
      <c r="E85" s="264"/>
      <c r="F85" s="235"/>
      <c r="G85" s="235"/>
      <c r="H85" s="235"/>
    </row>
    <row r="86" spans="1:8" ht="15" hidden="1">
      <c r="A86" s="264" t="s">
        <v>63</v>
      </c>
      <c r="B86" s="264" t="str">
        <f>B58</f>
        <v/>
      </c>
      <c r="C86" s="264" t="s">
        <v>64</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bkRpscgc3Y0x6A1RUM68YKgSqRcdUb/xjgatsTiM+WRih+/0gWj/McRb4NPzISsY9JOy/3tZ5AQ8SSK8MbIMg==" saltValue="spLg/3XYfC6y09n9HVbtTg==" spinCount="100000" sheet="1" formatColumns="0" formatRows="0" selectLockedCells="1"/>
  <customSheetViews>
    <customSheetView guid="{542FB945-3A86-4033-AD40-00AF24CF3803}" showPageBreaks="1" fitToPage="1" printArea="1" hiddenRows="1" view="pageBreakPreview" topLeftCell="A22">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1"/>
    </customSheetView>
    <customSheetView guid="{28F8E3EE-9674-48D3-AA88-E28CD7FD8EC7}" showPageBreaks="1" fitToPage="1" printArea="1" hiddenRows="1" view="pageBreakPreview">
      <selection activeCell="A19" sqref="A19"/>
      <pageMargins left="0" right="0" top="0" bottom="0" header="0" footer="0"/>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 right="0" top="0" bottom="0" header="0" footer="0"/>
    </customSheetView>
    <customSheetView guid="{28F8E3EE-9674-48D3-AA88-E28CD7FD8EC7}">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7" t="str">
        <f>'Attach 3(JV)'!A1</f>
        <v>Specification No. :WR2/NT/W-CIVIL/DOM/G01/26/07698</v>
      </c>
      <c r="B1" s="1237"/>
      <c r="C1" s="1237"/>
      <c r="D1" s="1237"/>
      <c r="E1" s="513" t="str">
        <f>"Attachment-19 " &amp; 'Attach 3(JV)'!AT1</f>
        <v xml:space="preserve">Attachment-19 </v>
      </c>
      <c r="F1" s="78"/>
      <c r="G1" s="78"/>
      <c r="H1" s="78"/>
    </row>
    <row r="2" spans="1:9" ht="7.5" customHeight="1"/>
    <row r="3" spans="1:9" ht="51.6" customHeight="1">
      <c r="A3" s="1095" t="str">
        <f>'Attach 3(JV)'!A3</f>
        <v xml:space="preserve">Diversion of 400kV DC Vadodara-Pirana TL &amp; 400kV DC Pirana-Ranchhodpura &amp; Pirana-Nicol TL due to construction of new Railway line from Barajedi to Sanand District by Western Railway, Ahmedabad. </v>
      </c>
      <c r="B3" s="1096"/>
      <c r="C3" s="1096"/>
      <c r="D3" s="1096"/>
      <c r="E3" s="1096"/>
      <c r="F3" s="26"/>
      <c r="G3" s="27"/>
      <c r="H3" s="26"/>
    </row>
    <row r="4" spans="1:9" ht="20.100000000000001" customHeight="1">
      <c r="A4" s="28"/>
      <c r="H4" s="30"/>
      <c r="I4" s="11"/>
    </row>
    <row r="5" spans="1:9" ht="20.100000000000001" customHeight="1">
      <c r="A5" s="810" t="s">
        <v>642</v>
      </c>
      <c r="B5" s="810"/>
      <c r="C5" s="810"/>
      <c r="D5" s="810"/>
      <c r="E5" s="8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6" t="str">
        <f>'Attach 3(JV)'!A8</f>
        <v/>
      </c>
      <c r="B8" s="1236"/>
      <c r="C8" s="1236"/>
      <c r="D8" s="1236"/>
      <c r="E8" s="107" t="str">
        <f>'Attach 3(JV)'!E8</f>
        <v>Contract Services</v>
      </c>
      <c r="H8" s="30"/>
      <c r="I8" s="11"/>
    </row>
    <row r="9" spans="1:9" ht="20.100000000000001" customHeight="1">
      <c r="A9" s="13" t="s">
        <v>53</v>
      </c>
      <c r="B9" s="812">
        <f>'Attach 3(JV)'!B9</f>
        <v>0</v>
      </c>
      <c r="C9" s="812"/>
      <c r="D9" s="812"/>
      <c r="E9" s="107" t="str">
        <f>'Attach 3(JV)'!E9</f>
        <v>Power Grid Corporation of India Ltd.,</v>
      </c>
      <c r="H9" s="30"/>
      <c r="I9" s="11"/>
    </row>
    <row r="10" spans="1:9" ht="20.100000000000001" customHeight="1">
      <c r="A10" s="13" t="s">
        <v>55</v>
      </c>
      <c r="B10" s="812">
        <f>'Attach 3(JV)'!B10</f>
        <v>0</v>
      </c>
      <c r="C10" s="812"/>
      <c r="D10" s="812"/>
      <c r="E10" s="107" t="str">
        <f>'Attach 3(JV)'!E10</f>
        <v>Western Region Transmission System-II</v>
      </c>
      <c r="H10" s="30"/>
      <c r="I10" s="11"/>
    </row>
    <row r="11" spans="1:9" ht="20.100000000000001" customHeight="1">
      <c r="B11" s="812">
        <f>'Attach 3(JV)'!B11</f>
        <v>0</v>
      </c>
      <c r="C11" s="812"/>
      <c r="D11" s="812"/>
      <c r="E11" s="107" t="str">
        <f>'Attach 3(JV)'!E11</f>
        <v>RHQ, Plot No 54 Vadodara-390008</v>
      </c>
    </row>
    <row r="12" spans="1:9" ht="18" customHeight="1">
      <c r="A12" s="32"/>
      <c r="B12" s="812">
        <f>'Attach 3(JV)'!B12</f>
        <v>0</v>
      </c>
      <c r="C12" s="812"/>
      <c r="D12" s="81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59</v>
      </c>
    </row>
    <row r="16" spans="1:9" ht="6" customHeight="1">
      <c r="A16" s="32"/>
    </row>
    <row r="17" spans="1:8" ht="78.75" customHeight="1">
      <c r="A17" s="1029" t="s">
        <v>643</v>
      </c>
      <c r="B17" s="1029"/>
      <c r="C17" s="1029"/>
      <c r="D17" s="1029"/>
      <c r="E17" s="1029"/>
    </row>
    <row r="18" spans="1:8" ht="56.25" customHeight="1">
      <c r="A18" s="861" t="s">
        <v>644</v>
      </c>
      <c r="B18" s="861"/>
      <c r="C18" s="861"/>
      <c r="D18" s="861"/>
      <c r="E18" s="861"/>
    </row>
    <row r="19" spans="1:8" ht="184.5" customHeight="1">
      <c r="A19" s="861" t="s">
        <v>645</v>
      </c>
      <c r="B19" s="861"/>
      <c r="C19" s="861"/>
      <c r="D19" s="861"/>
      <c r="E19" s="861"/>
    </row>
    <row r="20" spans="1:8" ht="8.25" hidden="1" customHeight="1">
      <c r="A20" s="32"/>
    </row>
    <row r="21" spans="1:8" ht="20.100000000000001" hidden="1" customHeight="1">
      <c r="A21" s="32"/>
    </row>
    <row r="22" spans="1:8" ht="20.100000000000001" hidden="1" customHeight="1">
      <c r="A22" s="32"/>
    </row>
    <row r="23" spans="1:8" ht="57.75" hidden="1" customHeight="1">
      <c r="A23" s="1029"/>
      <c r="B23" s="1029"/>
      <c r="C23" s="1029"/>
      <c r="D23" s="1029"/>
      <c r="E23" s="102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61</v>
      </c>
      <c r="B30" s="62" t="str">
        <f>'Attach 3(JV)'!B24</f>
        <v>--</v>
      </c>
      <c r="C30" s="40"/>
      <c r="D30" s="37" t="s">
        <v>62</v>
      </c>
      <c r="E30" s="198" t="str">
        <f>'Attach 3(JV)'!E24</f>
        <v/>
      </c>
    </row>
    <row r="31" spans="1:8" ht="33" customHeight="1">
      <c r="A31" s="36" t="s">
        <v>63</v>
      </c>
      <c r="B31" s="198" t="str">
        <f>'Attach 3(JV)'!B25</f>
        <v/>
      </c>
      <c r="C31" s="40"/>
      <c r="D31" s="37" t="s">
        <v>64</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 right="0" top="0" bottom="0" header="0" footer="0"/>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 right="0" top="0" bottom="0" header="0" footer="0"/>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B6" sqref="B6:C6"/>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8" hidden="1" customWidth="1"/>
    <col min="32" max="32" width="0" style="157" hidden="1" customWidth="1"/>
    <col min="33" max="33" width="10" style="157" hidden="1" customWidth="1"/>
    <col min="34" max="34" width="14.85546875" style="157" hidden="1" customWidth="1"/>
    <col min="35" max="35" width="0" style="157" hidden="1" customWidth="1"/>
    <col min="36" max="42" width="9.140625" style="157"/>
    <col min="43" max="16384" width="9.140625" style="25"/>
  </cols>
  <sheetData>
    <row r="1" spans="1:52" ht="22.15" customHeight="1">
      <c r="A1" s="889" t="str">
        <f>'Attach 3(JV)'!A1</f>
        <v>Specification No. :WR2/NT/W-CIVIL/DOM/G01/26/07698</v>
      </c>
      <c r="B1" s="889"/>
      <c r="C1" s="889"/>
      <c r="D1" s="889"/>
      <c r="E1" s="889"/>
      <c r="F1" s="270" t="s">
        <v>646</v>
      </c>
      <c r="G1" s="52"/>
      <c r="H1" s="52"/>
      <c r="I1" s="78"/>
      <c r="J1" s="78"/>
      <c r="K1" s="78"/>
      <c r="L1" s="78"/>
      <c r="M1" s="78"/>
      <c r="N1" s="78"/>
      <c r="O1" s="78"/>
      <c r="P1" s="78"/>
      <c r="Q1" s="78"/>
      <c r="R1" s="78"/>
      <c r="S1" s="78"/>
      <c r="T1" s="78"/>
      <c r="U1" s="78"/>
      <c r="V1" s="78"/>
      <c r="W1" s="78"/>
      <c r="X1" s="78"/>
      <c r="Y1" s="78"/>
      <c r="Z1" s="78"/>
      <c r="AA1" s="78"/>
      <c r="AD1" s="675"/>
      <c r="AE1" s="676">
        <v>1</v>
      </c>
      <c r="AF1" s="77" t="s">
        <v>647</v>
      </c>
      <c r="AG1" s="677">
        <v>1</v>
      </c>
      <c r="AH1" s="677" t="s">
        <v>648</v>
      </c>
      <c r="AI1" s="678"/>
      <c r="AJ1" s="678"/>
      <c r="AK1" s="677">
        <v>1</v>
      </c>
      <c r="AL1" s="678" t="s">
        <v>649</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675"/>
      <c r="AE2" s="676">
        <v>2</v>
      </c>
      <c r="AF2" s="77" t="s">
        <v>650</v>
      </c>
      <c r="AG2" s="677">
        <v>2</v>
      </c>
      <c r="AH2" s="677" t="s">
        <v>651</v>
      </c>
      <c r="AI2" s="678"/>
      <c r="AJ2" s="678"/>
      <c r="AK2" s="677">
        <v>2</v>
      </c>
      <c r="AL2" s="678" t="s">
        <v>652</v>
      </c>
      <c r="AM2" s="77"/>
      <c r="AN2" s="77"/>
      <c r="AO2" s="77"/>
      <c r="AP2" s="77"/>
      <c r="AQ2" s="114"/>
      <c r="AR2" s="114"/>
      <c r="AS2" s="114"/>
      <c r="AT2" s="114"/>
      <c r="AU2" s="114"/>
      <c r="AV2" s="114"/>
      <c r="AW2" s="114"/>
      <c r="AX2" s="114"/>
      <c r="AY2" s="114"/>
      <c r="AZ2" s="114"/>
    </row>
    <row r="3" spans="1:52" ht="20.100000000000001" customHeight="1">
      <c r="A3" s="810" t="s">
        <v>653</v>
      </c>
      <c r="B3" s="810"/>
      <c r="C3" s="810"/>
      <c r="D3" s="810"/>
      <c r="E3" s="810"/>
      <c r="F3" s="810"/>
      <c r="G3" s="28"/>
      <c r="H3" s="28"/>
      <c r="I3" s="49"/>
      <c r="J3" s="78"/>
      <c r="K3" s="78"/>
      <c r="L3" s="78"/>
      <c r="M3" s="78"/>
      <c r="N3" s="78"/>
      <c r="O3" s="78"/>
      <c r="P3" s="78"/>
      <c r="Q3" s="78"/>
      <c r="R3" s="78"/>
      <c r="S3" s="78"/>
      <c r="T3" s="78"/>
      <c r="U3" s="78"/>
      <c r="V3" s="78"/>
      <c r="W3" s="78"/>
      <c r="X3" s="78"/>
      <c r="Y3" s="78"/>
      <c r="Z3" s="78"/>
      <c r="AA3" s="78"/>
      <c r="AB3" s="179"/>
      <c r="AC3" s="180"/>
      <c r="AD3" s="675"/>
      <c r="AE3" s="676">
        <v>3</v>
      </c>
      <c r="AF3" s="77" t="s">
        <v>654</v>
      </c>
      <c r="AG3" s="677">
        <v>3</v>
      </c>
      <c r="AH3" s="677" t="s">
        <v>655</v>
      </c>
      <c r="AI3" s="678"/>
      <c r="AJ3" s="678"/>
      <c r="AK3" s="677">
        <v>3</v>
      </c>
      <c r="AL3" s="678" t="s">
        <v>656</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675"/>
      <c r="AE4" s="676">
        <v>4</v>
      </c>
      <c r="AF4" s="77" t="s">
        <v>657</v>
      </c>
      <c r="AG4" s="677">
        <v>4</v>
      </c>
      <c r="AH4" s="677" t="s">
        <v>658</v>
      </c>
      <c r="AI4" s="678"/>
      <c r="AJ4" s="678"/>
      <c r="AK4" s="677">
        <v>4</v>
      </c>
      <c r="AL4" s="678" t="s">
        <v>659</v>
      </c>
      <c r="AM4" s="77"/>
      <c r="AN4" s="77"/>
      <c r="AO4" s="77"/>
      <c r="AP4" s="77"/>
      <c r="AQ4" s="114"/>
      <c r="AR4" s="114"/>
      <c r="AS4" s="114"/>
      <c r="AT4" s="114"/>
      <c r="AU4" s="114"/>
      <c r="AV4" s="114"/>
      <c r="AW4" s="114"/>
      <c r="AX4" s="114"/>
      <c r="AY4" s="114"/>
      <c r="AZ4" s="114"/>
    </row>
    <row r="5" spans="1:52" ht="20.100000000000001" customHeight="1">
      <c r="A5" s="38" t="s">
        <v>660</v>
      </c>
      <c r="B5" s="38"/>
      <c r="C5" s="1263"/>
      <c r="D5" s="1263"/>
      <c r="E5" s="1263"/>
      <c r="F5" s="1263"/>
      <c r="G5" s="38"/>
      <c r="H5" s="38"/>
      <c r="I5" s="78"/>
      <c r="J5" s="78"/>
      <c r="K5" s="78"/>
      <c r="L5" s="78"/>
      <c r="M5" s="78"/>
      <c r="N5" s="78"/>
      <c r="O5" s="78"/>
      <c r="P5" s="78"/>
      <c r="Q5" s="78"/>
      <c r="R5" s="78"/>
      <c r="S5" s="78"/>
      <c r="T5" s="78"/>
      <c r="U5" s="78"/>
      <c r="V5" s="78"/>
      <c r="W5" s="78"/>
      <c r="X5" s="78"/>
      <c r="Y5" s="78"/>
      <c r="Z5" s="78"/>
      <c r="AA5" s="78"/>
      <c r="AB5" s="179"/>
      <c r="AC5" s="180"/>
      <c r="AD5" s="675"/>
      <c r="AE5" s="676">
        <v>5</v>
      </c>
      <c r="AF5" s="77" t="s">
        <v>661</v>
      </c>
      <c r="AG5" s="677">
        <v>5</v>
      </c>
      <c r="AH5" s="677" t="s">
        <v>658</v>
      </c>
      <c r="AI5" s="678"/>
      <c r="AJ5" s="678"/>
      <c r="AK5" s="677">
        <v>5</v>
      </c>
      <c r="AL5" s="678" t="s">
        <v>662</v>
      </c>
      <c r="AM5" s="77"/>
      <c r="AN5" s="77"/>
      <c r="AO5" s="77"/>
      <c r="AP5" s="77"/>
      <c r="AQ5" s="114"/>
      <c r="AR5" s="114"/>
      <c r="AS5" s="114"/>
      <c r="AT5" s="114"/>
      <c r="AU5" s="114"/>
      <c r="AV5" s="114"/>
      <c r="AW5" s="114"/>
      <c r="AX5" s="114"/>
      <c r="AY5" s="114"/>
      <c r="AZ5" s="114"/>
    </row>
    <row r="6" spans="1:52" ht="20.100000000000001" customHeight="1">
      <c r="A6" s="38" t="s">
        <v>61</v>
      </c>
      <c r="B6" s="1263" t="str">
        <f>'Attach 3(JV)'!B24</f>
        <v>--</v>
      </c>
      <c r="C6" s="1263"/>
      <c r="I6" s="78"/>
      <c r="J6" s="78"/>
      <c r="K6" s="78"/>
      <c r="L6" s="78"/>
      <c r="M6" s="78"/>
      <c r="N6" s="78"/>
      <c r="O6" s="78"/>
      <c r="P6" s="78"/>
      <c r="Q6" s="78"/>
      <c r="R6" s="78"/>
      <c r="S6" s="78"/>
      <c r="T6" s="78"/>
      <c r="U6" s="78"/>
      <c r="V6" s="78"/>
      <c r="W6" s="78"/>
      <c r="X6" s="78"/>
      <c r="Y6" s="78"/>
      <c r="Z6" s="78"/>
      <c r="AA6" s="78"/>
      <c r="AB6" s="179"/>
      <c r="AC6" s="180"/>
      <c r="AD6" s="675"/>
      <c r="AE6" s="676">
        <v>6</v>
      </c>
      <c r="AF6" s="77" t="s">
        <v>663</v>
      </c>
      <c r="AG6" s="677">
        <v>6</v>
      </c>
      <c r="AH6" s="677" t="s">
        <v>658</v>
      </c>
      <c r="AI6" s="679" t="e">
        <f>DAY(B6)</f>
        <v>#VALUE!</v>
      </c>
      <c r="AJ6" s="678"/>
      <c r="AK6" s="677">
        <v>6</v>
      </c>
      <c r="AL6" s="678" t="s">
        <v>664</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675"/>
      <c r="AE7" s="676">
        <v>7</v>
      </c>
      <c r="AF7" s="77" t="s">
        <v>665</v>
      </c>
      <c r="AG7" s="677">
        <v>7</v>
      </c>
      <c r="AH7" s="677" t="s">
        <v>658</v>
      </c>
      <c r="AI7" s="679" t="e">
        <f>MONTH(B6)</f>
        <v>#VALUE!</v>
      </c>
      <c r="AJ7" s="678"/>
      <c r="AK7" s="677">
        <v>7</v>
      </c>
      <c r="AL7" s="678" t="s">
        <v>666</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675"/>
      <c r="AE8" s="676">
        <v>8</v>
      </c>
      <c r="AF8" s="77" t="s">
        <v>667</v>
      </c>
      <c r="AG8" s="677">
        <v>8</v>
      </c>
      <c r="AH8" s="677" t="s">
        <v>658</v>
      </c>
      <c r="AI8" s="679" t="e">
        <f>LOOKUP(AI7,AK1:AK12,AL1:AL12)</f>
        <v>#VALUE!</v>
      </c>
      <c r="AJ8" s="678"/>
      <c r="AK8" s="677">
        <v>8</v>
      </c>
      <c r="AL8" s="678" t="s">
        <v>668</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675"/>
      <c r="AE9" s="676">
        <v>9</v>
      </c>
      <c r="AF9" s="77" t="s">
        <v>669</v>
      </c>
      <c r="AG9" s="677">
        <v>9</v>
      </c>
      <c r="AH9" s="677" t="s">
        <v>658</v>
      </c>
      <c r="AI9" s="679" t="e">
        <f>YEAR(B6)</f>
        <v>#VALUE!</v>
      </c>
      <c r="AJ9" s="678"/>
      <c r="AK9" s="677">
        <v>9</v>
      </c>
      <c r="AL9" s="678" t="s">
        <v>670</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675"/>
      <c r="AE10" s="676">
        <v>10</v>
      </c>
      <c r="AF10" s="77" t="s">
        <v>671</v>
      </c>
      <c r="AG10" s="677">
        <v>10</v>
      </c>
      <c r="AH10" s="677" t="s">
        <v>658</v>
      </c>
      <c r="AI10" s="678"/>
      <c r="AJ10" s="678"/>
      <c r="AK10" s="677">
        <v>10</v>
      </c>
      <c r="AL10" s="678" t="s">
        <v>672</v>
      </c>
      <c r="AM10" s="77"/>
      <c r="AN10" s="77"/>
      <c r="AO10" s="77"/>
      <c r="AP10" s="77"/>
      <c r="AQ10" s="114"/>
      <c r="AR10" s="114"/>
      <c r="AS10" s="114"/>
      <c r="AT10" s="114"/>
      <c r="AU10" s="114"/>
      <c r="AV10" s="114"/>
      <c r="AW10" s="114"/>
      <c r="AX10" s="114"/>
      <c r="AY10" s="114"/>
      <c r="AZ10" s="114"/>
    </row>
    <row r="11" spans="1:52" ht="20.100000000000001" customHeight="1">
      <c r="A11" s="55" t="str">
        <f>'Attach 3(JV)'!E10</f>
        <v>Western Region Transmission System-II</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675"/>
      <c r="AE11" s="676">
        <v>11</v>
      </c>
      <c r="AF11" s="77" t="s">
        <v>673</v>
      </c>
      <c r="AG11" s="677">
        <v>11</v>
      </c>
      <c r="AH11" s="677" t="s">
        <v>658</v>
      </c>
      <c r="AI11" s="678"/>
      <c r="AJ11" s="678"/>
      <c r="AK11" s="677">
        <v>11</v>
      </c>
      <c r="AL11" s="678" t="s">
        <v>674</v>
      </c>
      <c r="AM11" s="77"/>
      <c r="AN11" s="77"/>
      <c r="AO11" s="77"/>
      <c r="AP11" s="77"/>
      <c r="AQ11" s="114"/>
      <c r="AR11" s="114"/>
      <c r="AS11" s="114"/>
      <c r="AT11" s="114"/>
      <c r="AU11" s="114"/>
      <c r="AV11" s="114"/>
      <c r="AW11" s="114"/>
      <c r="AX11" s="114"/>
      <c r="AY11" s="114"/>
      <c r="AZ11" s="114"/>
    </row>
    <row r="12" spans="1:52" ht="20.100000000000001" customHeight="1">
      <c r="A12" s="55" t="str">
        <f>'Attach 3(JV)'!E11</f>
        <v>RHQ, Plot No 54 Vadodara-390008</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675"/>
      <c r="AE12" s="676">
        <v>12</v>
      </c>
      <c r="AF12" s="77" t="s">
        <v>675</v>
      </c>
      <c r="AG12" s="677">
        <v>12</v>
      </c>
      <c r="AH12" s="677" t="s">
        <v>658</v>
      </c>
      <c r="AI12" s="678"/>
      <c r="AJ12" s="678"/>
      <c r="AK12" s="677">
        <v>12</v>
      </c>
      <c r="AL12" s="678" t="s">
        <v>676</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675"/>
      <c r="AE13" s="676">
        <v>13</v>
      </c>
      <c r="AF13" s="77" t="s">
        <v>677</v>
      </c>
      <c r="AG13" s="677">
        <v>13</v>
      </c>
      <c r="AH13" s="677" t="s">
        <v>658</v>
      </c>
      <c r="AI13" s="678"/>
      <c r="AJ13" s="678"/>
      <c r="AK13" s="678"/>
      <c r="AL13" s="678"/>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675"/>
      <c r="AE14" s="676">
        <v>14</v>
      </c>
      <c r="AF14" s="77" t="s">
        <v>678</v>
      </c>
      <c r="AG14" s="677">
        <v>14</v>
      </c>
      <c r="AH14" s="677" t="s">
        <v>658</v>
      </c>
      <c r="AI14" s="678"/>
      <c r="AJ14" s="678"/>
      <c r="AK14" s="678"/>
      <c r="AL14" s="678"/>
      <c r="AM14" s="77"/>
      <c r="AN14" s="77"/>
      <c r="AO14" s="77"/>
      <c r="AP14" s="77"/>
      <c r="AQ14" s="114"/>
      <c r="AR14" s="114"/>
      <c r="AS14" s="114"/>
      <c r="AT14" s="114"/>
      <c r="AU14" s="114"/>
      <c r="AV14" s="114"/>
      <c r="AW14" s="114"/>
      <c r="AX14" s="114"/>
      <c r="AY14" s="114"/>
      <c r="AZ14" s="114"/>
    </row>
    <row r="15" spans="1:52" ht="34.9" customHeight="1">
      <c r="A15" s="266" t="s">
        <v>679</v>
      </c>
      <c r="B15" s="1257" t="str">
        <f>Basic!B2</f>
        <v xml:space="preserve">Diversion of 400kV DC Vadodara-Pirana TL &amp; 400kV DC Pirana-Ranchhodpura &amp; Pirana-Nicol TL due to construction of new Railway line from Barajedi to Sanand District by Western Railway, Ahmedabad. </v>
      </c>
      <c r="C15" s="1257"/>
      <c r="D15" s="1257"/>
      <c r="E15" s="1257"/>
      <c r="F15" s="1257"/>
      <c r="G15" s="32"/>
      <c r="H15" s="32"/>
      <c r="I15" s="78"/>
      <c r="J15" s="78"/>
      <c r="K15" s="78"/>
      <c r="L15" s="78"/>
      <c r="M15" s="78"/>
      <c r="N15" s="78"/>
      <c r="O15" s="78"/>
      <c r="P15" s="78"/>
      <c r="Q15" s="78"/>
      <c r="R15" s="78"/>
      <c r="S15" s="78"/>
      <c r="T15" s="78"/>
      <c r="U15" s="78"/>
      <c r="V15" s="78"/>
      <c r="W15" s="78"/>
      <c r="X15" s="78"/>
      <c r="Y15" s="78"/>
      <c r="Z15" s="78"/>
      <c r="AA15" s="78"/>
      <c r="AB15" s="179"/>
      <c r="AC15" s="180"/>
      <c r="AD15" s="675"/>
      <c r="AE15" s="676">
        <v>15</v>
      </c>
      <c r="AF15" s="77" t="s">
        <v>680</v>
      </c>
      <c r="AG15" s="677">
        <v>15</v>
      </c>
      <c r="AH15" s="677" t="s">
        <v>658</v>
      </c>
      <c r="AI15" s="678"/>
      <c r="AJ15" s="678"/>
      <c r="AK15" s="678"/>
      <c r="AL15" s="678"/>
      <c r="AM15" s="77"/>
      <c r="AN15" s="77"/>
      <c r="AO15" s="77"/>
      <c r="AP15" s="77"/>
      <c r="AQ15" s="114"/>
      <c r="AR15" s="114"/>
      <c r="AS15" s="114"/>
      <c r="AT15" s="114"/>
      <c r="AU15" s="114"/>
      <c r="AV15" s="114"/>
      <c r="AW15" s="114"/>
      <c r="AX15" s="114"/>
      <c r="AY15" s="114"/>
      <c r="AZ15" s="114"/>
    </row>
    <row r="16" spans="1:52" ht="30.75" customHeight="1">
      <c r="A16" s="29" t="s">
        <v>681</v>
      </c>
      <c r="C16" s="32"/>
      <c r="D16" s="32"/>
      <c r="E16" s="32"/>
      <c r="F16" s="32"/>
      <c r="G16" s="1254" t="s">
        <v>682</v>
      </c>
      <c r="H16" s="1254"/>
      <c r="I16" s="78"/>
      <c r="J16" s="78"/>
      <c r="K16" s="78"/>
      <c r="L16" s="78"/>
      <c r="M16" s="78"/>
      <c r="N16" s="78"/>
      <c r="O16" s="78"/>
      <c r="P16" s="78"/>
      <c r="Q16" s="78"/>
      <c r="R16" s="78"/>
      <c r="S16" s="78"/>
      <c r="T16" s="78"/>
      <c r="U16" s="78"/>
      <c r="V16" s="78"/>
      <c r="W16" s="78"/>
      <c r="X16" s="78"/>
      <c r="Y16" s="78"/>
      <c r="Z16" s="78"/>
      <c r="AA16" s="78"/>
      <c r="AB16" s="179"/>
      <c r="AC16" s="180"/>
      <c r="AD16" s="675"/>
      <c r="AE16" s="676">
        <v>16</v>
      </c>
      <c r="AF16" s="77" t="s">
        <v>683</v>
      </c>
      <c r="AG16" s="677">
        <v>16</v>
      </c>
      <c r="AH16" s="677" t="s">
        <v>658</v>
      </c>
      <c r="AI16" s="678"/>
      <c r="AJ16" s="678"/>
      <c r="AK16" s="678"/>
      <c r="AL16" s="678"/>
      <c r="AM16" s="77"/>
      <c r="AN16" s="77"/>
      <c r="AO16" s="77"/>
      <c r="AP16" s="77"/>
      <c r="AQ16" s="114"/>
      <c r="AR16" s="114"/>
      <c r="AS16" s="114"/>
      <c r="AT16" s="114"/>
      <c r="AU16" s="114"/>
      <c r="AV16" s="114"/>
      <c r="AW16" s="114"/>
      <c r="AX16" s="114"/>
      <c r="AY16" s="114"/>
      <c r="AZ16" s="114"/>
    </row>
    <row r="17" spans="1:52" s="24" customFormat="1" ht="114" customHeight="1">
      <c r="A17" s="69">
        <v>1</v>
      </c>
      <c r="B17" s="123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38"/>
      <c r="D17" s="1238"/>
      <c r="E17" s="1238"/>
      <c r="F17" s="1238"/>
      <c r="G17" s="267"/>
      <c r="H17" s="268" t="s">
        <v>684</v>
      </c>
      <c r="I17" s="155"/>
      <c r="J17" s="78"/>
      <c r="K17" s="78"/>
      <c r="L17" s="78"/>
      <c r="M17" s="78"/>
      <c r="N17" s="78"/>
      <c r="O17" s="78"/>
      <c r="P17" s="78"/>
      <c r="Q17" s="78"/>
      <c r="R17" s="78"/>
      <c r="S17" s="78"/>
      <c r="T17" s="78"/>
      <c r="U17" s="78"/>
      <c r="V17" s="78"/>
      <c r="W17" s="78"/>
      <c r="X17" s="78"/>
      <c r="Y17" s="78"/>
      <c r="Z17" s="58"/>
      <c r="AA17" s="58"/>
      <c r="AB17" s="181" t="s">
        <v>685</v>
      </c>
      <c r="AC17" s="56"/>
      <c r="AD17" s="182"/>
      <c r="AE17" s="676">
        <v>17</v>
      </c>
      <c r="AF17" s="78" t="s">
        <v>686</v>
      </c>
      <c r="AG17" s="677">
        <v>17</v>
      </c>
      <c r="AH17" s="677" t="s">
        <v>658</v>
      </c>
      <c r="AI17" s="678"/>
      <c r="AJ17" s="678"/>
      <c r="AK17" s="678"/>
      <c r="AL17" s="678"/>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248" t="s">
        <v>687</v>
      </c>
      <c r="C18" s="1248"/>
      <c r="D18" s="1248"/>
      <c r="E18" s="1248"/>
      <c r="F18" s="1248"/>
      <c r="G18" s="385"/>
      <c r="H18" s="386"/>
      <c r="I18" s="155"/>
      <c r="J18" s="78"/>
      <c r="K18" s="78"/>
      <c r="L18" s="78"/>
      <c r="M18" s="78"/>
      <c r="N18" s="78"/>
      <c r="O18" s="78"/>
      <c r="P18" s="78"/>
      <c r="Q18" s="78"/>
      <c r="R18" s="78"/>
      <c r="S18" s="78"/>
      <c r="T18" s="78"/>
      <c r="U18" s="78"/>
      <c r="V18" s="78"/>
      <c r="W18" s="78"/>
      <c r="X18" s="78"/>
      <c r="Y18" s="78"/>
      <c r="Z18" s="58"/>
      <c r="AA18" s="58"/>
      <c r="AB18" s="181"/>
      <c r="AC18" s="56"/>
      <c r="AD18" s="182"/>
      <c r="AE18" s="676"/>
      <c r="AF18" s="78"/>
      <c r="AG18" s="677"/>
      <c r="AH18" s="677"/>
      <c r="AI18" s="678"/>
      <c r="AJ18" s="678"/>
      <c r="AK18" s="678"/>
      <c r="AL18" s="678"/>
      <c r="AM18" s="78"/>
      <c r="AN18" s="78"/>
      <c r="AO18" s="78"/>
      <c r="AP18" s="78"/>
      <c r="AQ18" s="112"/>
      <c r="AR18" s="112"/>
      <c r="AS18" s="112"/>
      <c r="AT18" s="112"/>
      <c r="AU18" s="112"/>
      <c r="AV18" s="112"/>
      <c r="AW18" s="112"/>
      <c r="AX18" s="112"/>
      <c r="AY18" s="112"/>
      <c r="AZ18" s="112"/>
    </row>
    <row r="19" spans="1:52" ht="21" customHeight="1">
      <c r="A19" s="69">
        <v>2</v>
      </c>
      <c r="B19" s="70" t="s">
        <v>688</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689</v>
      </c>
      <c r="AD19" s="675"/>
      <c r="AE19" s="676">
        <v>18</v>
      </c>
      <c r="AF19" s="77" t="s">
        <v>690</v>
      </c>
      <c r="AG19" s="677">
        <v>18</v>
      </c>
      <c r="AH19" s="677" t="s">
        <v>658</v>
      </c>
      <c r="AI19" s="678"/>
      <c r="AJ19" s="678"/>
      <c r="AK19" s="678"/>
      <c r="AL19" s="678"/>
      <c r="AM19" s="77"/>
      <c r="AN19" s="77"/>
      <c r="AO19" s="77"/>
      <c r="AP19" s="77"/>
      <c r="AQ19" s="114"/>
      <c r="AR19" s="114"/>
      <c r="AS19" s="114"/>
      <c r="AT19" s="114"/>
      <c r="AU19" s="114"/>
      <c r="AV19" s="114"/>
      <c r="AW19" s="114"/>
      <c r="AX19" s="114"/>
      <c r="AY19" s="114"/>
      <c r="AZ19" s="114"/>
    </row>
    <row r="20" spans="1:52" s="24" customFormat="1" ht="25.5" customHeight="1">
      <c r="A20" s="29"/>
      <c r="B20" s="1029" t="s">
        <v>691</v>
      </c>
      <c r="C20" s="1029"/>
      <c r="D20" s="1029"/>
      <c r="E20" s="1029"/>
      <c r="F20" s="1029"/>
      <c r="G20" s="1043"/>
      <c r="H20" s="1256"/>
      <c r="I20" s="1256"/>
      <c r="J20" s="1044"/>
      <c r="K20" s="78"/>
      <c r="L20" s="78"/>
      <c r="M20" s="78"/>
      <c r="N20" s="78"/>
      <c r="O20" s="78"/>
      <c r="P20" s="78"/>
      <c r="Q20" s="78"/>
      <c r="R20" s="78"/>
      <c r="S20" s="78"/>
      <c r="T20" s="78"/>
      <c r="U20" s="78"/>
      <c r="V20" s="78"/>
      <c r="W20" s="78"/>
      <c r="X20" s="78"/>
      <c r="Y20" s="78"/>
      <c r="Z20" s="78"/>
      <c r="AA20" s="78"/>
      <c r="AB20" s="179"/>
      <c r="AC20" s="180" t="s">
        <v>692</v>
      </c>
      <c r="AD20" s="676"/>
      <c r="AE20" s="676">
        <v>19</v>
      </c>
      <c r="AF20" s="78" t="s">
        <v>693</v>
      </c>
      <c r="AG20" s="677">
        <v>19</v>
      </c>
      <c r="AH20" s="677" t="s">
        <v>658</v>
      </c>
      <c r="AI20" s="680"/>
      <c r="AJ20" s="680"/>
      <c r="AK20" s="680"/>
      <c r="AL20" s="680"/>
      <c r="AM20" s="78"/>
      <c r="AN20" s="78"/>
      <c r="AO20" s="78"/>
      <c r="AP20" s="78"/>
      <c r="AQ20" s="112"/>
      <c r="AR20" s="112"/>
      <c r="AS20" s="112"/>
      <c r="AT20" s="112"/>
      <c r="AU20" s="112"/>
      <c r="AV20" s="112"/>
      <c r="AW20" s="112"/>
      <c r="AX20" s="112"/>
      <c r="AY20" s="112"/>
      <c r="AZ20" s="112"/>
    </row>
    <row r="21" spans="1:52" s="24" customFormat="1" ht="34.15" customHeight="1">
      <c r="A21" s="29"/>
      <c r="B21" s="1260" t="str">
        <f>"(a) Attachment 1(" &amp; Basic!$B$3 &amp; ") :"</f>
        <v>(a) Attachment 1(5002005413) :</v>
      </c>
      <c r="C21" s="1260"/>
      <c r="D21" s="1258" t="s">
        <v>694</v>
      </c>
      <c r="E21" s="1258"/>
      <c r="F21" s="1258"/>
      <c r="K21" s="676"/>
      <c r="L21" s="676"/>
      <c r="M21" s="681"/>
      <c r="N21" s="676"/>
      <c r="O21" s="676"/>
      <c r="P21" s="676"/>
      <c r="Q21" s="676"/>
      <c r="R21" s="676"/>
      <c r="S21" s="676"/>
      <c r="T21" s="676"/>
      <c r="U21" s="676"/>
      <c r="V21" s="676"/>
      <c r="W21" s="676"/>
      <c r="X21" s="676"/>
      <c r="Y21" s="676"/>
      <c r="Z21" s="78"/>
      <c r="AA21" s="78"/>
      <c r="AB21" s="179"/>
      <c r="AC21" s="180" t="s">
        <v>695</v>
      </c>
      <c r="AD21" s="676" t="str">
        <f>IF(ISERROR(LOOKUP(J21,AE1:AE21,AF1:AF21)), "Zero", LOOKUP(J21,AE1:AE21,AF1:AF21))</f>
        <v>Zero</v>
      </c>
      <c r="AE21" s="676">
        <v>20</v>
      </c>
      <c r="AF21" s="78" t="s">
        <v>696</v>
      </c>
      <c r="AG21" s="677">
        <v>20</v>
      </c>
      <c r="AH21" s="677" t="s">
        <v>658</v>
      </c>
      <c r="AI21" s="678"/>
      <c r="AJ21" s="678"/>
      <c r="AK21" s="678"/>
      <c r="AL21" s="678"/>
      <c r="AM21" s="78"/>
      <c r="AN21" s="78"/>
      <c r="AO21" s="78"/>
      <c r="AP21" s="78"/>
      <c r="AQ21" s="112"/>
      <c r="AR21" s="112"/>
      <c r="AS21" s="112"/>
      <c r="AT21" s="112"/>
      <c r="AU21" s="112"/>
      <c r="AV21" s="112"/>
      <c r="AW21" s="112"/>
      <c r="AX21" s="112"/>
      <c r="AY21" s="112"/>
      <c r="AZ21" s="112"/>
    </row>
    <row r="22" spans="1:52" s="24" customFormat="1" ht="99" hidden="1" customHeight="1">
      <c r="A22" s="29"/>
      <c r="B22" s="498"/>
      <c r="C22" s="498"/>
      <c r="D22" s="1261"/>
      <c r="E22" s="1261"/>
      <c r="F22" s="1262"/>
      <c r="G22" s="498"/>
      <c r="H22" s="498"/>
      <c r="I22" s="498"/>
      <c r="J22" s="498"/>
      <c r="K22" s="676"/>
      <c r="L22" s="676"/>
      <c r="M22" s="681"/>
      <c r="N22" s="676"/>
      <c r="O22" s="676"/>
      <c r="P22" s="676"/>
      <c r="Q22" s="676"/>
      <c r="R22" s="676"/>
      <c r="S22" s="676"/>
      <c r="T22" s="676"/>
      <c r="U22" s="676"/>
      <c r="V22" s="676"/>
      <c r="W22" s="676"/>
      <c r="X22" s="676"/>
      <c r="Y22" s="676"/>
      <c r="Z22" s="78"/>
      <c r="AA22" s="78"/>
      <c r="AB22" s="179"/>
      <c r="AC22" s="180"/>
      <c r="AD22" s="676"/>
      <c r="AE22" s="676"/>
      <c r="AF22" s="78"/>
      <c r="AG22" s="677"/>
      <c r="AH22" s="677"/>
      <c r="AI22" s="678"/>
      <c r="AJ22" s="678"/>
      <c r="AK22" s="678"/>
      <c r="AL22" s="678"/>
      <c r="AM22" s="78"/>
      <c r="AN22" s="78"/>
      <c r="AO22" s="78"/>
      <c r="AP22" s="78"/>
      <c r="AQ22" s="112"/>
      <c r="AR22" s="112"/>
      <c r="AS22" s="112"/>
      <c r="AT22" s="112"/>
      <c r="AU22" s="112"/>
      <c r="AV22" s="112"/>
      <c r="AW22" s="112"/>
      <c r="AX22" s="112"/>
      <c r="AY22" s="112"/>
      <c r="AZ22" s="112"/>
    </row>
    <row r="23" spans="1:52" s="24" customFormat="1" ht="61.5" hidden="1" customHeight="1">
      <c r="A23" s="29"/>
      <c r="B23" s="498"/>
      <c r="C23" s="498"/>
      <c r="D23" s="1264" t="s">
        <v>697</v>
      </c>
      <c r="E23" s="1264"/>
      <c r="F23" s="1264"/>
      <c r="G23" s="1255" t="str">
        <f>IF(J21 &lt; 250, "Please note that if bid validity is less than 250 days, your bid may be rejected", "")</f>
        <v>Please note that if bid validity is less than 250 days, your bid may be rejected</v>
      </c>
      <c r="H23" s="1255"/>
      <c r="I23" s="1255"/>
      <c r="J23" s="1255"/>
      <c r="K23" s="676"/>
      <c r="L23" s="676"/>
      <c r="M23" s="681"/>
      <c r="N23" s="676"/>
      <c r="O23" s="676"/>
      <c r="P23" s="676"/>
      <c r="Q23" s="676"/>
      <c r="R23" s="676"/>
      <c r="S23" s="676"/>
      <c r="T23" s="676"/>
      <c r="U23" s="676"/>
      <c r="V23" s="676"/>
      <c r="W23" s="676"/>
      <c r="X23" s="676"/>
      <c r="Y23" s="676"/>
      <c r="Z23" s="78"/>
      <c r="AA23" s="78"/>
      <c r="AB23" s="179"/>
      <c r="AC23" s="180"/>
      <c r="AD23" s="676"/>
      <c r="AE23" s="676"/>
      <c r="AF23" s="78"/>
      <c r="AG23" s="677"/>
      <c r="AH23" s="677"/>
      <c r="AI23" s="678"/>
      <c r="AJ23" s="678"/>
      <c r="AK23" s="678"/>
      <c r="AL23" s="678"/>
      <c r="AM23" s="78"/>
      <c r="AN23" s="78"/>
      <c r="AO23" s="78"/>
      <c r="AP23" s="78"/>
      <c r="AQ23" s="112"/>
      <c r="AR23" s="112"/>
      <c r="AS23" s="112"/>
      <c r="AT23" s="112"/>
      <c r="AU23" s="112"/>
      <c r="AV23" s="112"/>
      <c r="AW23" s="112"/>
      <c r="AX23" s="112"/>
      <c r="AY23" s="112"/>
      <c r="AZ23" s="112"/>
    </row>
    <row r="24" spans="1:52" s="24" customFormat="1" ht="74.25" customHeight="1">
      <c r="A24" s="29"/>
      <c r="B24" s="1239" t="str">
        <f>"(b) Attachment 2(" &amp; Basic!$B$3 &amp; ") :"</f>
        <v>(b) Attachment 2(5002005413) :</v>
      </c>
      <c r="C24" s="1239"/>
      <c r="D24" s="1250" t="s">
        <v>698</v>
      </c>
      <c r="E24" s="1250"/>
      <c r="F24" s="1250"/>
      <c r="K24" s="78"/>
      <c r="L24" s="78"/>
      <c r="M24" s="78"/>
      <c r="N24" s="78"/>
      <c r="O24" s="78"/>
      <c r="P24" s="78"/>
      <c r="Q24" s="78"/>
      <c r="R24" s="78"/>
      <c r="S24" s="78"/>
      <c r="T24" s="78"/>
      <c r="U24" s="78"/>
      <c r="V24" s="78"/>
      <c r="W24" s="78"/>
      <c r="X24" s="78"/>
      <c r="Y24" s="78"/>
      <c r="Z24" s="78"/>
      <c r="AA24" s="78"/>
      <c r="AB24" s="179"/>
      <c r="AC24" s="180" t="s">
        <v>699</v>
      </c>
      <c r="AD24" s="676" t="str">
        <f>IF(J21 &gt; 9, "("&amp;J21&amp;")", "(0"&amp;J21&amp;")")</f>
        <v>(0)</v>
      </c>
      <c r="AE24" s="676"/>
      <c r="AF24" s="78"/>
      <c r="AG24" s="677">
        <v>21</v>
      </c>
      <c r="AH24" s="677" t="s">
        <v>648</v>
      </c>
      <c r="AI24" s="678"/>
      <c r="AJ24" s="678"/>
      <c r="AK24" s="678"/>
      <c r="AL24" s="678"/>
      <c r="AM24" s="78"/>
      <c r="AN24" s="78"/>
      <c r="AO24" s="78"/>
      <c r="AP24" s="78"/>
      <c r="AQ24" s="112"/>
      <c r="AR24" s="112"/>
      <c r="AS24" s="112"/>
      <c r="AT24" s="112"/>
      <c r="AU24" s="112"/>
      <c r="AV24" s="112"/>
      <c r="AW24" s="112"/>
      <c r="AX24" s="112"/>
      <c r="AY24" s="112"/>
      <c r="AZ24" s="112"/>
    </row>
    <row r="25" spans="1:52" s="24" customFormat="1" ht="60" customHeight="1">
      <c r="A25" s="29"/>
      <c r="B25" s="668"/>
      <c r="C25" s="668"/>
      <c r="D25" s="1265" t="s">
        <v>700</v>
      </c>
      <c r="E25" s="1265"/>
      <c r="F25" s="1265"/>
      <c r="K25" s="78"/>
      <c r="L25" s="78"/>
      <c r="M25" s="78"/>
      <c r="N25" s="78"/>
      <c r="O25" s="78"/>
      <c r="P25" s="78"/>
      <c r="Q25" s="78"/>
      <c r="R25" s="78"/>
      <c r="S25" s="78"/>
      <c r="T25" s="78"/>
      <c r="U25" s="78"/>
      <c r="V25" s="78"/>
      <c r="W25" s="78"/>
      <c r="X25" s="78"/>
      <c r="Y25" s="78"/>
      <c r="Z25" s="78"/>
      <c r="AA25" s="78"/>
      <c r="AB25" s="179"/>
      <c r="AC25" s="180"/>
      <c r="AD25" s="676"/>
      <c r="AE25" s="676"/>
      <c r="AF25" s="78"/>
      <c r="AG25" s="677"/>
      <c r="AH25" s="677"/>
      <c r="AI25" s="678"/>
      <c r="AJ25" s="678"/>
      <c r="AK25" s="678"/>
      <c r="AL25" s="678"/>
      <c r="AM25" s="78"/>
      <c r="AN25" s="78"/>
      <c r="AO25" s="78"/>
      <c r="AP25" s="78"/>
      <c r="AQ25" s="112"/>
      <c r="AR25" s="112"/>
      <c r="AS25" s="112"/>
      <c r="AT25" s="112"/>
      <c r="AU25" s="112"/>
      <c r="AV25" s="112"/>
      <c r="AW25" s="112"/>
      <c r="AX25" s="112"/>
      <c r="AY25" s="112"/>
      <c r="AZ25" s="112"/>
    </row>
    <row r="26" spans="1:52" s="24" customFormat="1" ht="24" customHeight="1">
      <c r="A26" s="29"/>
      <c r="B26" s="668"/>
      <c r="C26" s="668"/>
      <c r="D26" s="1266" t="s">
        <v>701</v>
      </c>
      <c r="E26" s="1266"/>
      <c r="F26" s="1266"/>
      <c r="K26" s="78"/>
      <c r="L26" s="78"/>
      <c r="M26" s="78"/>
      <c r="N26" s="78"/>
      <c r="O26" s="78"/>
      <c r="P26" s="78"/>
      <c r="Q26" s="78"/>
      <c r="R26" s="78"/>
      <c r="S26" s="78"/>
      <c r="T26" s="78"/>
      <c r="U26" s="78"/>
      <c r="V26" s="78"/>
      <c r="W26" s="78"/>
      <c r="X26" s="78"/>
      <c r="Y26" s="78"/>
      <c r="Z26" s="78"/>
      <c r="AA26" s="78"/>
      <c r="AB26" s="179"/>
      <c r="AC26" s="180"/>
      <c r="AD26" s="676"/>
      <c r="AE26" s="676"/>
      <c r="AF26" s="78"/>
      <c r="AG26" s="677"/>
      <c r="AH26" s="677"/>
      <c r="AI26" s="678"/>
      <c r="AJ26" s="678"/>
      <c r="AK26" s="678"/>
      <c r="AL26" s="678"/>
      <c r="AM26" s="78"/>
      <c r="AN26" s="78"/>
      <c r="AO26" s="78"/>
      <c r="AP26" s="78"/>
      <c r="AQ26" s="112"/>
      <c r="AR26" s="112"/>
      <c r="AS26" s="112"/>
      <c r="AT26" s="112"/>
      <c r="AU26" s="112"/>
      <c r="AV26" s="112"/>
      <c r="AW26" s="112"/>
      <c r="AX26" s="112"/>
      <c r="AY26" s="112"/>
      <c r="AZ26" s="112"/>
    </row>
    <row r="27" spans="1:52" s="24" customFormat="1" ht="80.25" customHeight="1">
      <c r="A27" s="29"/>
      <c r="B27" s="973" t="str">
        <f>"(c) Attachment 3(" &amp; Basic!$B$3 &amp; ") :"</f>
        <v>(c) Attachment 3(5002005413) :</v>
      </c>
      <c r="C27" s="973"/>
      <c r="D27" s="1245" t="s">
        <v>702</v>
      </c>
      <c r="E27" s="1245"/>
      <c r="F27" s="1245"/>
      <c r="G27" s="71"/>
      <c r="H27" s="71"/>
      <c r="I27" s="78"/>
      <c r="J27" s="78"/>
      <c r="K27" s="78"/>
      <c r="L27" s="78"/>
      <c r="M27" s="78"/>
      <c r="N27" s="78"/>
      <c r="O27" s="78"/>
      <c r="P27" s="78"/>
      <c r="Q27" s="78"/>
      <c r="R27" s="78"/>
      <c r="S27" s="78"/>
      <c r="T27" s="78"/>
      <c r="U27" s="78"/>
      <c r="V27" s="78"/>
      <c r="W27" s="78"/>
      <c r="X27" s="78"/>
      <c r="Y27" s="78"/>
      <c r="Z27" s="78"/>
      <c r="AA27" s="34"/>
      <c r="AB27" s="179"/>
      <c r="AC27" s="180"/>
      <c r="AD27" s="676"/>
      <c r="AE27" s="676"/>
      <c r="AF27" s="78"/>
      <c r="AG27" s="677">
        <v>22</v>
      </c>
      <c r="AH27" s="677" t="s">
        <v>658</v>
      </c>
      <c r="AI27" s="678"/>
      <c r="AJ27" s="678"/>
      <c r="AK27" s="678"/>
      <c r="AL27" s="678"/>
      <c r="AM27" s="78"/>
      <c r="AN27" s="78"/>
      <c r="AO27" s="78"/>
      <c r="AP27" s="78"/>
      <c r="AQ27" s="112"/>
      <c r="AR27" s="112"/>
      <c r="AS27" s="112"/>
      <c r="AT27" s="112"/>
      <c r="AU27" s="112"/>
      <c r="AV27" s="112"/>
      <c r="AW27" s="112"/>
      <c r="AX27" s="112"/>
      <c r="AY27" s="112"/>
      <c r="AZ27" s="112"/>
    </row>
    <row r="28" spans="1:52" s="24" customFormat="1" ht="49.5" hidden="1" customHeight="1">
      <c r="A28" s="29"/>
      <c r="B28" s="271"/>
      <c r="C28" s="271"/>
      <c r="D28" s="1259" t="s">
        <v>703</v>
      </c>
      <c r="E28" s="1259"/>
      <c r="F28" s="1259"/>
      <c r="G28" s="148"/>
      <c r="H28" s="215" t="e">
        <f>#REF!</f>
        <v>#REF!</v>
      </c>
      <c r="I28" s="78"/>
      <c r="J28" s="682"/>
      <c r="K28" s="682"/>
      <c r="L28" s="682"/>
      <c r="M28" s="682"/>
      <c r="N28" s="682"/>
      <c r="O28" s="682"/>
      <c r="P28" s="682"/>
      <c r="Q28" s="682"/>
      <c r="R28" s="682"/>
      <c r="S28" s="682"/>
      <c r="T28" s="682"/>
      <c r="U28" s="682"/>
      <c r="V28" s="682"/>
      <c r="W28" s="682"/>
      <c r="X28" s="682"/>
      <c r="Y28" s="682"/>
      <c r="Z28" s="78"/>
      <c r="AA28" s="78"/>
      <c r="AB28" s="179"/>
      <c r="AC28" s="180" t="s">
        <v>704</v>
      </c>
      <c r="AD28" s="676"/>
      <c r="AE28" s="676"/>
      <c r="AF28" s="78"/>
      <c r="AG28" s="677">
        <v>23</v>
      </c>
      <c r="AH28" s="677" t="s">
        <v>658</v>
      </c>
      <c r="AI28" s="678"/>
      <c r="AJ28" s="678"/>
      <c r="AK28" s="678"/>
      <c r="AL28" s="678"/>
      <c r="AM28" s="78"/>
      <c r="AN28" s="78"/>
      <c r="AO28" s="78"/>
      <c r="AP28" s="78"/>
      <c r="AQ28" s="112"/>
      <c r="AR28" s="112"/>
      <c r="AS28" s="112"/>
      <c r="AT28" s="112"/>
      <c r="AU28" s="112"/>
      <c r="AV28" s="112"/>
      <c r="AW28" s="112"/>
      <c r="AX28" s="112"/>
      <c r="AY28" s="112"/>
      <c r="AZ28" s="112"/>
    </row>
    <row r="29" spans="1:52" s="24" customFormat="1" ht="48" hidden="1" customHeight="1">
      <c r="A29" s="29"/>
      <c r="B29" s="271"/>
      <c r="C29" s="271"/>
      <c r="D29" s="1259" t="s">
        <v>705</v>
      </c>
      <c r="E29" s="1259"/>
      <c r="F29" s="1259"/>
      <c r="G29" s="148">
        <v>0</v>
      </c>
      <c r="H29" s="215" t="e">
        <f>#REF!</f>
        <v>#REF!</v>
      </c>
      <c r="I29" s="78"/>
      <c r="J29" s="156"/>
      <c r="K29" s="156"/>
      <c r="L29" s="156"/>
      <c r="M29" s="156"/>
      <c r="N29" s="156"/>
      <c r="O29" s="156"/>
      <c r="P29" s="156"/>
      <c r="Q29" s="156"/>
      <c r="R29" s="156"/>
      <c r="S29" s="156"/>
      <c r="T29" s="156"/>
      <c r="U29" s="156"/>
      <c r="V29" s="156"/>
      <c r="W29" s="156"/>
      <c r="X29" s="156"/>
      <c r="Y29" s="156"/>
      <c r="Z29" s="156"/>
      <c r="AA29" s="156"/>
      <c r="AB29" s="179"/>
      <c r="AC29" s="180" t="s">
        <v>706</v>
      </c>
      <c r="AD29" s="676"/>
      <c r="AE29" s="676"/>
      <c r="AF29" s="78"/>
      <c r="AG29" s="677">
        <v>24</v>
      </c>
      <c r="AH29" s="677" t="s">
        <v>658</v>
      </c>
      <c r="AI29" s="678"/>
      <c r="AJ29" s="678"/>
      <c r="AK29" s="678"/>
      <c r="AL29" s="678"/>
      <c r="AM29" s="78"/>
      <c r="AN29" s="78"/>
      <c r="AO29" s="78"/>
      <c r="AP29" s="78"/>
      <c r="AQ29" s="112"/>
      <c r="AR29" s="112"/>
      <c r="AS29" s="112"/>
      <c r="AT29" s="112"/>
      <c r="AU29" s="112"/>
      <c r="AV29" s="112"/>
      <c r="AW29" s="112"/>
      <c r="AX29" s="112"/>
      <c r="AY29" s="112"/>
      <c r="AZ29" s="112"/>
    </row>
    <row r="30" spans="1:52" ht="168" customHeight="1">
      <c r="B30" s="973" t="str">
        <f>"(d) Attachment 4(" &amp; Basic!$B$3 &amp; ") :"</f>
        <v>(d) Attachment 4(5002005413) :</v>
      </c>
      <c r="C30" s="973"/>
      <c r="D30" s="1245" t="s">
        <v>707</v>
      </c>
      <c r="E30" s="1245"/>
      <c r="F30" s="1245"/>
      <c r="G30" s="133"/>
      <c r="H30" s="71"/>
      <c r="I30" s="78"/>
      <c r="J30" s="78"/>
      <c r="K30" s="78"/>
      <c r="L30" s="78"/>
      <c r="M30" s="78"/>
      <c r="N30" s="78"/>
      <c r="O30" s="78"/>
      <c r="P30" s="78"/>
      <c r="Q30" s="78"/>
      <c r="R30" s="78"/>
      <c r="S30" s="78"/>
      <c r="T30" s="78"/>
      <c r="U30" s="78"/>
      <c r="V30" s="78"/>
      <c r="W30" s="78"/>
      <c r="X30" s="78"/>
      <c r="Y30" s="78"/>
      <c r="Z30" s="78"/>
      <c r="AA30" s="78"/>
      <c r="AB30" s="179"/>
      <c r="AC30" s="180"/>
      <c r="AD30" s="675"/>
      <c r="AE30" s="675"/>
      <c r="AF30" s="77"/>
      <c r="AG30" s="677">
        <v>25</v>
      </c>
      <c r="AH30" s="677" t="s">
        <v>658</v>
      </c>
      <c r="AI30" s="678"/>
      <c r="AJ30" s="678"/>
      <c r="AK30" s="678"/>
      <c r="AL30" s="678"/>
      <c r="AM30" s="77"/>
      <c r="AN30" s="77"/>
      <c r="AO30" s="77"/>
      <c r="AP30" s="77"/>
      <c r="AQ30" s="114"/>
      <c r="AR30" s="114"/>
      <c r="AS30" s="114"/>
      <c r="AT30" s="114"/>
      <c r="AU30" s="114"/>
      <c r="AV30" s="114"/>
      <c r="AW30" s="114"/>
      <c r="AX30" s="114"/>
      <c r="AY30" s="114"/>
      <c r="AZ30" s="114"/>
    </row>
    <row r="31" spans="1:52">
      <c r="B31" s="1239" t="str">
        <f>"(e) Attachment 5(" &amp; Basic!$B$3 &amp; ") :"</f>
        <v>(e) Attachment 5(5002005413) :</v>
      </c>
      <c r="C31" s="1239"/>
      <c r="D31" s="1250" t="s">
        <v>708</v>
      </c>
      <c r="E31" s="1250"/>
      <c r="F31" s="1250"/>
      <c r="G31" s="71"/>
      <c r="H31" s="71"/>
      <c r="I31" s="78"/>
      <c r="J31" s="78"/>
      <c r="K31" s="78"/>
      <c r="L31" s="78"/>
      <c r="M31" s="78"/>
      <c r="N31" s="78"/>
      <c r="O31" s="78"/>
      <c r="P31" s="78"/>
      <c r="Q31" s="78"/>
      <c r="R31" s="78"/>
      <c r="S31" s="78"/>
      <c r="T31" s="78"/>
      <c r="U31" s="78"/>
      <c r="V31" s="78"/>
      <c r="W31" s="78"/>
      <c r="X31" s="78"/>
      <c r="Y31" s="78"/>
      <c r="Z31" s="78"/>
      <c r="AA31" s="78"/>
      <c r="AB31" s="179"/>
      <c r="AC31" s="180"/>
      <c r="AD31" s="675"/>
      <c r="AE31" s="675"/>
      <c r="AF31" s="77"/>
      <c r="AG31" s="677">
        <v>26</v>
      </c>
      <c r="AH31" s="677" t="s">
        <v>658</v>
      </c>
      <c r="AI31" s="678"/>
      <c r="AJ31" s="678"/>
      <c r="AK31" s="678"/>
      <c r="AL31" s="678"/>
      <c r="AM31" s="77"/>
      <c r="AN31" s="77"/>
      <c r="AO31" s="77"/>
      <c r="AP31" s="77"/>
      <c r="AQ31" s="114"/>
      <c r="AR31" s="114"/>
      <c r="AS31" s="114"/>
      <c r="AT31" s="114"/>
      <c r="AU31" s="114"/>
      <c r="AV31" s="114"/>
      <c r="AW31" s="114"/>
      <c r="AX31" s="114"/>
      <c r="AY31" s="114"/>
      <c r="AZ31" s="114"/>
    </row>
    <row r="32" spans="1:52">
      <c r="B32" s="1239" t="str">
        <f>"(f) Attachment 5A(" &amp; Basic!$B$3 &amp; ") :"</f>
        <v>(f) Attachment 5A(5002005413) :</v>
      </c>
      <c r="C32" s="1239"/>
      <c r="D32" s="1250" t="s">
        <v>708</v>
      </c>
      <c r="E32" s="1250"/>
      <c r="F32" s="1250"/>
      <c r="G32" s="71"/>
      <c r="H32" s="71"/>
      <c r="I32" s="78"/>
      <c r="J32" s="78"/>
      <c r="K32" s="78"/>
      <c r="L32" s="78"/>
      <c r="M32" s="78"/>
      <c r="N32" s="78"/>
      <c r="O32" s="78"/>
      <c r="P32" s="78"/>
      <c r="Q32" s="78"/>
      <c r="R32" s="78"/>
      <c r="S32" s="78"/>
      <c r="T32" s="78"/>
      <c r="U32" s="78"/>
      <c r="V32" s="78"/>
      <c r="W32" s="78"/>
      <c r="X32" s="78"/>
      <c r="Y32" s="78"/>
      <c r="Z32" s="78"/>
      <c r="AA32" s="78"/>
      <c r="AB32" s="179"/>
      <c r="AC32" s="180"/>
      <c r="AD32" s="675"/>
      <c r="AE32" s="675"/>
      <c r="AF32" s="77"/>
      <c r="AG32" s="677">
        <v>26</v>
      </c>
      <c r="AH32" s="677" t="s">
        <v>658</v>
      </c>
      <c r="AI32" s="678"/>
      <c r="AJ32" s="678"/>
      <c r="AK32" s="678"/>
      <c r="AL32" s="678"/>
      <c r="AM32" s="77"/>
      <c r="AN32" s="77"/>
      <c r="AO32" s="77"/>
      <c r="AP32" s="77"/>
      <c r="AQ32" s="114"/>
      <c r="AR32" s="114"/>
      <c r="AS32" s="114"/>
      <c r="AT32" s="114"/>
      <c r="AU32" s="114"/>
      <c r="AV32" s="114"/>
      <c r="AW32" s="114"/>
      <c r="AX32" s="114"/>
      <c r="AY32" s="114"/>
      <c r="AZ32" s="114"/>
    </row>
    <row r="33" spans="1:52" s="24" customFormat="1" ht="82.15" customHeight="1">
      <c r="A33" s="29"/>
      <c r="B33" s="973" t="str">
        <f>"(g) Attachment 6(" &amp; Basic!$B$3 &amp; ") :"</f>
        <v>(g) Attachment 6(5002005413) :</v>
      </c>
      <c r="C33" s="973"/>
      <c r="D33" s="1245" t="s">
        <v>709</v>
      </c>
      <c r="E33" s="1245"/>
      <c r="F33" s="1245"/>
      <c r="G33" s="71"/>
      <c r="H33" s="71"/>
      <c r="I33" s="78"/>
      <c r="J33" s="78"/>
      <c r="K33" s="78"/>
      <c r="L33" s="78"/>
      <c r="M33" s="78"/>
      <c r="N33" s="78"/>
      <c r="O33" s="78"/>
      <c r="P33" s="78"/>
      <c r="Q33" s="78"/>
      <c r="R33" s="78"/>
      <c r="S33" s="78"/>
      <c r="T33" s="78"/>
      <c r="U33" s="78"/>
      <c r="V33" s="78"/>
      <c r="W33" s="78"/>
      <c r="X33" s="78"/>
      <c r="Y33" s="78"/>
      <c r="Z33" s="78"/>
      <c r="AA33" s="78"/>
      <c r="AB33" s="179"/>
      <c r="AC33" s="180"/>
      <c r="AD33" s="676"/>
      <c r="AE33" s="676"/>
      <c r="AF33" s="78"/>
      <c r="AG33" s="677">
        <v>27</v>
      </c>
      <c r="AH33" s="677" t="s">
        <v>658</v>
      </c>
      <c r="AI33" s="678"/>
      <c r="AJ33" s="678"/>
      <c r="AK33" s="678"/>
      <c r="AL33" s="678"/>
      <c r="AM33" s="78"/>
      <c r="AN33" s="78"/>
      <c r="AO33" s="78"/>
      <c r="AP33" s="78"/>
      <c r="AQ33" s="112"/>
      <c r="AR33" s="112"/>
      <c r="AS33" s="112"/>
      <c r="AT33" s="112"/>
      <c r="AU33" s="112"/>
      <c r="AV33" s="112"/>
      <c r="AW33" s="112"/>
      <c r="AX33" s="112"/>
      <c r="AY33" s="112"/>
      <c r="AZ33" s="112"/>
    </row>
    <row r="34" spans="1:52" s="24" customFormat="1" ht="15" customHeight="1">
      <c r="A34" s="29"/>
      <c r="B34" s="1239" t="str">
        <f>"(h) Attachment 7(" &amp; Basic!$B$3 &amp; ") :"</f>
        <v>(h) Attachment 7(5002005413) :</v>
      </c>
      <c r="C34" s="1239"/>
      <c r="D34" s="1250" t="s">
        <v>708</v>
      </c>
      <c r="E34" s="1250"/>
      <c r="F34" s="1250"/>
      <c r="G34" s="72"/>
      <c r="H34" s="72"/>
      <c r="I34" s="78"/>
      <c r="J34" s="78"/>
      <c r="K34" s="78"/>
      <c r="L34" s="78"/>
      <c r="M34" s="78"/>
      <c r="N34" s="78"/>
      <c r="O34" s="78"/>
      <c r="P34" s="78"/>
      <c r="Q34" s="78"/>
      <c r="R34" s="78"/>
      <c r="S34" s="78"/>
      <c r="T34" s="78"/>
      <c r="U34" s="78"/>
      <c r="V34" s="78"/>
      <c r="W34" s="78"/>
      <c r="X34" s="78"/>
      <c r="Y34" s="78"/>
      <c r="Z34" s="78"/>
      <c r="AA34" s="78"/>
      <c r="AB34" s="179"/>
      <c r="AC34" s="180"/>
      <c r="AD34" s="676"/>
      <c r="AE34" s="676"/>
      <c r="AF34" s="78"/>
      <c r="AG34" s="677">
        <v>28</v>
      </c>
      <c r="AH34" s="677" t="s">
        <v>658</v>
      </c>
      <c r="AI34" s="678"/>
      <c r="AJ34" s="678"/>
      <c r="AK34" s="678"/>
      <c r="AL34" s="678"/>
      <c r="AM34" s="78"/>
      <c r="AN34" s="78"/>
      <c r="AO34" s="78"/>
      <c r="AP34" s="78"/>
      <c r="AQ34" s="112"/>
      <c r="AR34" s="112"/>
      <c r="AS34" s="112"/>
      <c r="AT34" s="112"/>
      <c r="AU34" s="112"/>
      <c r="AV34" s="112"/>
      <c r="AW34" s="112"/>
      <c r="AX34" s="112"/>
      <c r="AY34" s="112"/>
      <c r="AZ34" s="112"/>
    </row>
    <row r="35" spans="1:52" s="24" customFormat="1">
      <c r="A35" s="29"/>
      <c r="B35" s="1239" t="str">
        <f>"(i) Attachment 8(" &amp; Basic!$B$3 &amp; ") :"</f>
        <v>(i) Attachment 8(5002005413) :</v>
      </c>
      <c r="C35" s="1239"/>
      <c r="D35" s="1250" t="s">
        <v>708</v>
      </c>
      <c r="E35" s="1250"/>
      <c r="F35" s="1250"/>
      <c r="G35" s="71"/>
      <c r="H35" s="71"/>
      <c r="I35" s="78"/>
      <c r="J35" s="78"/>
      <c r="K35" s="78"/>
      <c r="L35" s="78"/>
      <c r="M35" s="78"/>
      <c r="N35" s="78"/>
      <c r="O35" s="78"/>
      <c r="P35" s="78"/>
      <c r="Q35" s="78"/>
      <c r="R35" s="78"/>
      <c r="S35" s="78"/>
      <c r="T35" s="78"/>
      <c r="U35" s="78"/>
      <c r="V35" s="78"/>
      <c r="W35" s="78"/>
      <c r="X35" s="78"/>
      <c r="Y35" s="78"/>
      <c r="Z35" s="78"/>
      <c r="AA35" s="78"/>
      <c r="AB35" s="179"/>
      <c r="AC35" s="180"/>
      <c r="AD35" s="676"/>
      <c r="AE35" s="676"/>
      <c r="AF35" s="78"/>
      <c r="AG35" s="677">
        <v>29</v>
      </c>
      <c r="AH35" s="677" t="s">
        <v>658</v>
      </c>
      <c r="AI35" s="678"/>
      <c r="AJ35" s="678"/>
      <c r="AK35" s="678"/>
      <c r="AL35" s="678"/>
      <c r="AM35" s="78"/>
      <c r="AN35" s="78"/>
      <c r="AO35" s="78"/>
      <c r="AP35" s="78"/>
      <c r="AQ35" s="112"/>
      <c r="AR35" s="112"/>
      <c r="AS35" s="112"/>
      <c r="AT35" s="112"/>
      <c r="AU35" s="112"/>
      <c r="AV35" s="112"/>
      <c r="AW35" s="112"/>
      <c r="AX35" s="112"/>
      <c r="AY35" s="112"/>
      <c r="AZ35" s="112"/>
    </row>
    <row r="36" spans="1:52" s="24" customFormat="1">
      <c r="A36" s="29"/>
      <c r="B36" s="1239" t="str">
        <f>"(j) Attachment 9(" &amp; Basic!$B$3 &amp; ") :"</f>
        <v>(j) Attachment 9(5002005413) :</v>
      </c>
      <c r="C36" s="1239"/>
      <c r="D36" s="1250" t="s">
        <v>708</v>
      </c>
      <c r="E36" s="1250"/>
      <c r="F36" s="1250"/>
      <c r="G36" s="71"/>
      <c r="H36" s="71"/>
      <c r="I36" s="78"/>
      <c r="J36" s="78"/>
      <c r="K36" s="78"/>
      <c r="L36" s="78"/>
      <c r="M36" s="78"/>
      <c r="N36" s="78"/>
      <c r="O36" s="78"/>
      <c r="P36" s="78"/>
      <c r="Q36" s="78"/>
      <c r="R36" s="78"/>
      <c r="S36" s="78"/>
      <c r="T36" s="78"/>
      <c r="U36" s="78"/>
      <c r="V36" s="78"/>
      <c r="W36" s="78"/>
      <c r="X36" s="78"/>
      <c r="Y36" s="78"/>
      <c r="Z36" s="78"/>
      <c r="AA36" s="78"/>
      <c r="AB36" s="179"/>
      <c r="AC36" s="180"/>
      <c r="AD36" s="676"/>
      <c r="AE36" s="676"/>
      <c r="AF36" s="78"/>
      <c r="AG36" s="677">
        <v>30</v>
      </c>
      <c r="AH36" s="677" t="s">
        <v>658</v>
      </c>
      <c r="AI36" s="678"/>
      <c r="AJ36" s="678"/>
      <c r="AK36" s="678"/>
      <c r="AL36" s="678"/>
      <c r="AM36" s="78"/>
      <c r="AN36" s="78"/>
      <c r="AO36" s="78"/>
      <c r="AP36" s="78"/>
      <c r="AQ36" s="112"/>
      <c r="AR36" s="112"/>
      <c r="AS36" s="112"/>
      <c r="AT36" s="112"/>
      <c r="AU36" s="112"/>
      <c r="AV36" s="112"/>
      <c r="AW36" s="112"/>
      <c r="AX36" s="112"/>
      <c r="AY36" s="112"/>
      <c r="AZ36" s="112"/>
    </row>
    <row r="37" spans="1:52" s="24" customFormat="1">
      <c r="A37" s="29"/>
      <c r="B37" s="973" t="str">
        <f>"(k) Attachment 10(" &amp; Basic!$B$3 &amp; ") :"</f>
        <v>(k) Attachment 10(5002005413) :</v>
      </c>
      <c r="C37" s="973"/>
      <c r="D37" s="1245" t="s">
        <v>710</v>
      </c>
      <c r="E37" s="1245"/>
      <c r="F37" s="1245"/>
      <c r="G37" s="71"/>
      <c r="H37" s="71"/>
      <c r="I37" s="78"/>
      <c r="J37" s="78"/>
      <c r="K37" s="78"/>
      <c r="L37" s="78"/>
      <c r="M37" s="78"/>
      <c r="N37" s="78"/>
      <c r="O37" s="78"/>
      <c r="P37" s="78"/>
      <c r="Q37" s="78"/>
      <c r="R37" s="78"/>
      <c r="S37" s="78"/>
      <c r="T37" s="78"/>
      <c r="U37" s="78"/>
      <c r="V37" s="78"/>
      <c r="W37" s="78"/>
      <c r="X37" s="78"/>
      <c r="Y37" s="78"/>
      <c r="Z37" s="78"/>
      <c r="AA37" s="78"/>
      <c r="AB37" s="179"/>
      <c r="AC37" s="180"/>
      <c r="AD37" s="676"/>
      <c r="AE37" s="676"/>
      <c r="AF37" s="78"/>
      <c r="AG37" s="677">
        <v>31</v>
      </c>
      <c r="AH37" s="677" t="s">
        <v>648</v>
      </c>
      <c r="AI37" s="678"/>
      <c r="AJ37" s="678"/>
      <c r="AK37" s="678"/>
      <c r="AL37" s="678"/>
      <c r="AM37" s="78"/>
      <c r="AN37" s="78"/>
      <c r="AO37" s="78"/>
      <c r="AP37" s="78"/>
      <c r="AQ37" s="112"/>
      <c r="AR37" s="112"/>
      <c r="AS37" s="112"/>
      <c r="AT37" s="112"/>
      <c r="AU37" s="112"/>
      <c r="AV37" s="112"/>
      <c r="AW37" s="112"/>
      <c r="AX37" s="112"/>
      <c r="AY37" s="112"/>
      <c r="AZ37" s="112"/>
    </row>
    <row r="38" spans="1:52" s="24" customFormat="1">
      <c r="A38" s="29"/>
      <c r="B38" s="973" t="str">
        <f>"(l) Attachment 11(" &amp; Basic!$B$3 &amp; ") :"</f>
        <v>(l) Attachment 11(5002005413) :</v>
      </c>
      <c r="C38" s="973"/>
      <c r="D38" s="1245" t="s">
        <v>711</v>
      </c>
      <c r="E38" s="1245"/>
      <c r="F38" s="1245"/>
      <c r="G38" s="71"/>
      <c r="H38" s="71"/>
      <c r="I38" s="78"/>
      <c r="J38" s="78"/>
      <c r="K38" s="78"/>
      <c r="L38" s="78"/>
      <c r="M38" s="78"/>
      <c r="N38" s="78"/>
      <c r="O38" s="78"/>
      <c r="P38" s="78"/>
      <c r="Q38" s="78"/>
      <c r="R38" s="78"/>
      <c r="S38" s="78"/>
      <c r="T38" s="78"/>
      <c r="U38" s="78"/>
      <c r="V38" s="78"/>
      <c r="W38" s="78"/>
      <c r="X38" s="78"/>
      <c r="Y38" s="78"/>
      <c r="Z38" s="78"/>
      <c r="AA38" s="78"/>
      <c r="AB38" s="179"/>
      <c r="AC38" s="180"/>
      <c r="AD38" s="676"/>
      <c r="AE38" s="676"/>
      <c r="AF38" s="78"/>
      <c r="AG38" s="78"/>
      <c r="AH38" s="78"/>
      <c r="AI38" s="78"/>
      <c r="AJ38" s="78"/>
      <c r="AK38" s="78"/>
      <c r="AL38" s="78"/>
      <c r="AM38" s="78"/>
      <c r="AN38" s="78"/>
      <c r="AO38" s="78"/>
      <c r="AP38" s="78"/>
      <c r="AQ38" s="112"/>
      <c r="AR38" s="112"/>
      <c r="AS38" s="112"/>
      <c r="AT38" s="112"/>
      <c r="AU38" s="112"/>
      <c r="AV38" s="112"/>
      <c r="AW38" s="112"/>
      <c r="AX38" s="112"/>
      <c r="AY38" s="112"/>
      <c r="AZ38" s="112"/>
    </row>
    <row r="39" spans="1:52" s="24" customFormat="1" ht="37.9" customHeight="1">
      <c r="A39" s="29"/>
      <c r="B39" s="973" t="str">
        <f>"(m) Attachment 12(" &amp; Basic!$B$3 &amp; ") :"</f>
        <v>(m) Attachment 12(5002005413) :</v>
      </c>
      <c r="C39" s="973"/>
      <c r="D39" s="1245" t="s">
        <v>712</v>
      </c>
      <c r="E39" s="1245"/>
      <c r="F39" s="1245"/>
      <c r="G39" s="71"/>
      <c r="H39" s="71"/>
      <c r="I39" s="78"/>
      <c r="J39" s="78"/>
      <c r="K39" s="78"/>
      <c r="L39" s="78"/>
      <c r="M39" s="78"/>
      <c r="N39" s="78"/>
      <c r="O39" s="78"/>
      <c r="P39" s="78"/>
      <c r="Q39" s="78"/>
      <c r="R39" s="78"/>
      <c r="S39" s="78"/>
      <c r="T39" s="78"/>
      <c r="U39" s="78"/>
      <c r="V39" s="78"/>
      <c r="W39" s="78"/>
      <c r="X39" s="78"/>
      <c r="Y39" s="78"/>
      <c r="Z39" s="78"/>
      <c r="AA39" s="78"/>
      <c r="AB39" s="179"/>
      <c r="AC39" s="180"/>
      <c r="AD39" s="676"/>
      <c r="AE39" s="676"/>
      <c r="AF39" s="78"/>
      <c r="AG39" s="78"/>
      <c r="AH39" s="78"/>
      <c r="AI39" s="78"/>
      <c r="AJ39" s="78"/>
      <c r="AK39" s="78"/>
      <c r="AL39" s="78"/>
      <c r="AM39" s="78"/>
      <c r="AN39" s="78"/>
      <c r="AO39" s="78"/>
      <c r="AP39" s="78"/>
      <c r="AQ39" s="112"/>
      <c r="AR39" s="112"/>
      <c r="AS39" s="112"/>
      <c r="AT39" s="112"/>
      <c r="AU39" s="112"/>
      <c r="AV39" s="112"/>
      <c r="AW39" s="112"/>
      <c r="AX39" s="112"/>
      <c r="AY39" s="112"/>
      <c r="AZ39" s="112"/>
    </row>
    <row r="40" spans="1:52" s="24" customFormat="1">
      <c r="A40" s="29"/>
      <c r="B40" s="973" t="str">
        <f>"(n) Attachment 13(" &amp; Basic!$B$3 &amp; ") :"</f>
        <v>(n) Attachment 13(5002005413) :</v>
      </c>
      <c r="C40" s="973"/>
      <c r="D40" s="1245" t="s">
        <v>713</v>
      </c>
      <c r="E40" s="1245"/>
      <c r="F40" s="1245"/>
      <c r="G40" s="71"/>
      <c r="H40" s="71"/>
      <c r="I40" s="78"/>
      <c r="J40" s="78"/>
      <c r="K40" s="78"/>
      <c r="L40" s="78"/>
      <c r="M40" s="78"/>
      <c r="N40" s="78"/>
      <c r="O40" s="78"/>
      <c r="P40" s="78"/>
      <c r="Q40" s="78"/>
      <c r="R40" s="78"/>
      <c r="S40" s="78"/>
      <c r="T40" s="78"/>
      <c r="U40" s="78"/>
      <c r="V40" s="78"/>
      <c r="W40" s="78"/>
      <c r="X40" s="78"/>
      <c r="Y40" s="78"/>
      <c r="Z40" s="78"/>
      <c r="AA40" s="78"/>
      <c r="AB40" s="179"/>
      <c r="AC40" s="180"/>
      <c r="AD40" s="676"/>
      <c r="AE40" s="676"/>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28.15" customHeight="1">
      <c r="A41" s="29"/>
      <c r="B41" s="973" t="str">
        <f>"(o) Attachment 14(" &amp; Basic!$B$3 &amp; ") :"</f>
        <v>(o) Attachment 14(5002005413) :</v>
      </c>
      <c r="C41" s="973"/>
      <c r="D41" s="1245" t="s">
        <v>714</v>
      </c>
      <c r="E41" s="1245"/>
      <c r="F41" s="1245"/>
      <c r="G41" s="71"/>
      <c r="H41" s="71"/>
      <c r="I41" s="78"/>
      <c r="J41" s="78"/>
      <c r="K41" s="78"/>
      <c r="L41" s="78"/>
      <c r="M41" s="78"/>
      <c r="N41" s="78"/>
      <c r="O41" s="78"/>
      <c r="P41" s="78"/>
      <c r="Q41" s="78"/>
      <c r="R41" s="78"/>
      <c r="S41" s="78"/>
      <c r="T41" s="78"/>
      <c r="U41" s="78"/>
      <c r="V41" s="78"/>
      <c r="W41" s="78"/>
      <c r="X41" s="78"/>
      <c r="Y41" s="78"/>
      <c r="Z41" s="78"/>
      <c r="AA41" s="78"/>
      <c r="AB41" s="179"/>
      <c r="AC41" s="180"/>
      <c r="AD41" s="676"/>
      <c r="AE41" s="676"/>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6" customHeight="1">
      <c r="A42" s="29"/>
      <c r="B42" s="973" t="str">
        <f>"(p) Attachment 15(" &amp; Basic!$B$3 &amp; ") :"</f>
        <v>(p) Attachment 15(5002005413) :</v>
      </c>
      <c r="C42" s="973"/>
      <c r="D42" s="1245" t="s">
        <v>519</v>
      </c>
      <c r="E42" s="1245"/>
      <c r="F42" s="1245"/>
      <c r="G42" s="71"/>
      <c r="H42" s="71"/>
      <c r="I42" s="78"/>
      <c r="J42" s="78"/>
      <c r="K42" s="78"/>
      <c r="L42" s="78"/>
      <c r="M42" s="78"/>
      <c r="N42" s="78"/>
      <c r="O42" s="78"/>
      <c r="P42" s="78"/>
      <c r="Q42" s="78"/>
      <c r="R42" s="78"/>
      <c r="S42" s="78"/>
      <c r="T42" s="78"/>
      <c r="U42" s="78"/>
      <c r="V42" s="78"/>
      <c r="W42" s="78"/>
      <c r="X42" s="78"/>
      <c r="Y42" s="78"/>
      <c r="Z42" s="78"/>
      <c r="AA42" s="78"/>
      <c r="AB42" s="179"/>
      <c r="AC42" s="180"/>
      <c r="AD42" s="676"/>
      <c r="AE42" s="676"/>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c r="A43" s="29"/>
      <c r="B43" s="973" t="str">
        <f>"(q) Attachment 16(" &amp; Basic!$B$3 &amp; ") :"</f>
        <v>(q) Attachment 16(5002005413) :</v>
      </c>
      <c r="C43" s="973"/>
      <c r="D43" s="1245" t="s">
        <v>715</v>
      </c>
      <c r="E43" s="1245"/>
      <c r="F43" s="1245"/>
      <c r="G43" s="71"/>
      <c r="H43" s="71"/>
      <c r="I43" s="78"/>
      <c r="J43" s="78"/>
      <c r="K43" s="78"/>
      <c r="L43" s="78"/>
      <c r="M43" s="78"/>
      <c r="N43" s="78"/>
      <c r="O43" s="78"/>
      <c r="P43" s="78"/>
      <c r="Q43" s="78"/>
      <c r="R43" s="78"/>
      <c r="S43" s="78"/>
      <c r="T43" s="78"/>
      <c r="U43" s="78"/>
      <c r="V43" s="78"/>
      <c r="W43" s="78"/>
      <c r="X43" s="78"/>
      <c r="Y43" s="78"/>
      <c r="Z43" s="78"/>
      <c r="AA43" s="78"/>
      <c r="AB43" s="179"/>
      <c r="AC43" s="180"/>
      <c r="AD43" s="676"/>
      <c r="AE43" s="676"/>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c r="B44" s="973" t="str">
        <f>"(r) Attachment 17(" &amp; Basic!$B$3 &amp; ") :"</f>
        <v>(r) Attachment 17(5002005413) :</v>
      </c>
      <c r="C44" s="973"/>
      <c r="D44" s="1245" t="s">
        <v>716</v>
      </c>
      <c r="E44" s="1245"/>
      <c r="F44" s="1245"/>
      <c r="G44" s="71"/>
      <c r="H44" s="71"/>
      <c r="I44" s="78"/>
      <c r="J44" s="78"/>
      <c r="K44" s="78"/>
      <c r="L44" s="78"/>
      <c r="M44" s="78"/>
      <c r="N44" s="78"/>
      <c r="O44" s="78"/>
      <c r="P44" s="78"/>
      <c r="Q44" s="78"/>
      <c r="R44" s="78"/>
      <c r="S44" s="78"/>
      <c r="T44" s="78"/>
      <c r="U44" s="78"/>
      <c r="V44" s="78"/>
      <c r="W44" s="78"/>
      <c r="X44" s="78"/>
      <c r="Y44" s="78"/>
      <c r="Z44" s="78"/>
      <c r="AA44" s="78"/>
      <c r="AB44" s="179"/>
      <c r="AC44" s="180"/>
      <c r="AD44" s="675"/>
      <c r="AE44" s="675"/>
      <c r="AF44" s="77"/>
      <c r="AG44" s="77"/>
      <c r="AH44" s="77"/>
      <c r="AI44" s="77"/>
      <c r="AJ44" s="77"/>
      <c r="AK44" s="77"/>
      <c r="AL44" s="77"/>
      <c r="AM44" s="77"/>
      <c r="AN44" s="77"/>
      <c r="AO44" s="77"/>
      <c r="AP44" s="77"/>
      <c r="AQ44" s="114"/>
      <c r="AR44" s="114"/>
      <c r="AS44" s="114"/>
      <c r="AT44" s="114"/>
      <c r="AU44" s="114"/>
      <c r="AV44" s="114"/>
      <c r="AW44" s="114"/>
      <c r="AX44" s="114"/>
      <c r="AY44" s="114"/>
      <c r="AZ44" s="114"/>
    </row>
    <row r="45" spans="1:52">
      <c r="B45" s="973" t="str">
        <f>"(s) Attachment 18(" &amp; Basic!$B$3 &amp; ") :"</f>
        <v>(s) Attachment 18(5002005413) :</v>
      </c>
      <c r="C45" s="973"/>
      <c r="D45" s="71" t="s">
        <v>708</v>
      </c>
      <c r="E45" s="71"/>
      <c r="F45" s="71"/>
      <c r="G45" s="71"/>
      <c r="H45" s="71"/>
      <c r="I45" s="78"/>
      <c r="J45" s="78"/>
      <c r="K45" s="78"/>
      <c r="L45" s="78"/>
      <c r="M45" s="78"/>
      <c r="N45" s="78"/>
      <c r="O45" s="78"/>
      <c r="P45" s="78"/>
      <c r="Q45" s="78"/>
      <c r="R45" s="78"/>
      <c r="S45" s="78"/>
      <c r="T45" s="78"/>
      <c r="U45" s="78"/>
      <c r="V45" s="78"/>
      <c r="W45" s="78"/>
      <c r="X45" s="78"/>
      <c r="Y45" s="78"/>
      <c r="Z45" s="78"/>
      <c r="AA45" s="78"/>
      <c r="AB45" s="179"/>
      <c r="AC45" s="180"/>
      <c r="AD45" s="675"/>
      <c r="AE45" s="675"/>
      <c r="AF45" s="77"/>
      <c r="AG45" s="77"/>
      <c r="AH45" s="77"/>
      <c r="AI45" s="77"/>
      <c r="AJ45" s="77"/>
      <c r="AK45" s="77"/>
      <c r="AL45" s="77"/>
      <c r="AM45" s="77"/>
      <c r="AN45" s="77"/>
      <c r="AO45" s="77"/>
      <c r="AP45" s="77"/>
      <c r="AQ45" s="114"/>
      <c r="AR45" s="114"/>
      <c r="AS45" s="114"/>
      <c r="AT45" s="114"/>
      <c r="AU45" s="114"/>
      <c r="AV45" s="114"/>
      <c r="AW45" s="114"/>
      <c r="AX45" s="114"/>
      <c r="AY45" s="114"/>
      <c r="AZ45" s="114"/>
    </row>
    <row r="46" spans="1:52">
      <c r="B46" s="973" t="str">
        <f>"(t) Attachment 19(" &amp; Basic!$B$3 &amp; ") :"</f>
        <v>(t) Attachment 19(5002005413) :</v>
      </c>
      <c r="C46" s="973"/>
      <c r="D46" s="1245" t="s">
        <v>717</v>
      </c>
      <c r="E46" s="1245"/>
      <c r="F46" s="1245"/>
      <c r="G46" s="71"/>
      <c r="H46" s="71"/>
      <c r="I46" s="78"/>
      <c r="J46" s="78"/>
      <c r="K46" s="78"/>
      <c r="L46" s="78"/>
      <c r="M46" s="78"/>
      <c r="N46" s="78"/>
      <c r="O46" s="78"/>
      <c r="P46" s="78"/>
      <c r="Q46" s="78"/>
      <c r="R46" s="78"/>
      <c r="S46" s="78"/>
      <c r="T46" s="78"/>
      <c r="U46" s="78"/>
      <c r="V46" s="78"/>
      <c r="W46" s="78"/>
      <c r="X46" s="78"/>
      <c r="Y46" s="78"/>
      <c r="Z46" s="78"/>
      <c r="AA46" s="78"/>
      <c r="AB46" s="179"/>
      <c r="AC46" s="180"/>
      <c r="AD46" s="675"/>
      <c r="AE46" s="675"/>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31.9" customHeight="1">
      <c r="B47" s="973" t="str">
        <f>"(u) Attachment 20(" &amp; Basic!$B$3 &amp; ") :"</f>
        <v>(u) Attachment 20(5002005413) :</v>
      </c>
      <c r="C47" s="973"/>
      <c r="D47" s="973" t="s">
        <v>718</v>
      </c>
      <c r="E47" s="973"/>
      <c r="F47" s="973"/>
      <c r="G47" s="71"/>
      <c r="H47" s="71"/>
      <c r="I47" s="78"/>
      <c r="J47" s="78"/>
      <c r="K47" s="78"/>
      <c r="L47" s="78"/>
      <c r="M47" s="78"/>
      <c r="N47" s="78"/>
      <c r="O47" s="78"/>
      <c r="P47" s="78"/>
      <c r="Q47" s="78"/>
      <c r="R47" s="78"/>
      <c r="S47" s="78"/>
      <c r="T47" s="78"/>
      <c r="U47" s="78"/>
      <c r="V47" s="78"/>
      <c r="W47" s="78"/>
      <c r="X47" s="78"/>
      <c r="Y47" s="78"/>
      <c r="Z47" s="78"/>
      <c r="AA47" s="78"/>
      <c r="AB47" s="179"/>
      <c r="AC47" s="180"/>
      <c r="AD47" s="675"/>
      <c r="AE47" s="675"/>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31.9" customHeight="1">
      <c r="B48" s="973" t="str">
        <f>"(v) Attachment 21(" &amp; Basic!$B$3 &amp; ") :"</f>
        <v>(v) Attachment 21(5002005413) :</v>
      </c>
      <c r="C48" s="973"/>
      <c r="D48" s="973" t="s">
        <v>719</v>
      </c>
      <c r="E48" s="973"/>
      <c r="F48" s="973"/>
      <c r="G48" s="71"/>
      <c r="H48" s="71"/>
      <c r="I48" s="78"/>
      <c r="J48" s="78"/>
      <c r="K48" s="78"/>
      <c r="L48" s="78"/>
      <c r="M48" s="78"/>
      <c r="N48" s="78"/>
      <c r="O48" s="78"/>
      <c r="P48" s="78"/>
      <c r="Q48" s="78"/>
      <c r="R48" s="78"/>
      <c r="S48" s="78"/>
      <c r="T48" s="78"/>
      <c r="U48" s="78"/>
      <c r="V48" s="78"/>
      <c r="W48" s="78"/>
      <c r="X48" s="78"/>
      <c r="Y48" s="78"/>
      <c r="Z48" s="78"/>
      <c r="AA48" s="78"/>
      <c r="AB48" s="179"/>
      <c r="AC48" s="180"/>
      <c r="AD48" s="675"/>
      <c r="AE48" s="675"/>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c r="B49" s="1239" t="str">
        <f>"(w) Attachment 22(" &amp; Basic!$B$3 &amp; ") :"</f>
        <v>(w) Attachment 22(5002005413) :</v>
      </c>
      <c r="C49" s="1239"/>
      <c r="D49" s="1239" t="s">
        <v>708</v>
      </c>
      <c r="E49" s="1239"/>
      <c r="F49" s="1239"/>
      <c r="G49" s="71"/>
      <c r="H49" s="71"/>
      <c r="I49" s="78"/>
      <c r="J49" s="78"/>
      <c r="K49" s="78"/>
      <c r="L49" s="78"/>
      <c r="M49" s="78"/>
      <c r="N49" s="78"/>
      <c r="O49" s="78"/>
      <c r="P49" s="78"/>
      <c r="Q49" s="78"/>
      <c r="R49" s="78"/>
      <c r="S49" s="78"/>
      <c r="T49" s="78"/>
      <c r="U49" s="78"/>
      <c r="V49" s="78"/>
      <c r="W49" s="78"/>
      <c r="X49" s="78"/>
      <c r="Y49" s="78"/>
      <c r="Z49" s="78"/>
      <c r="AA49" s="78"/>
      <c r="AB49" s="179"/>
      <c r="AC49" s="180"/>
      <c r="AD49" s="675"/>
      <c r="AE49" s="675"/>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c r="B50" s="1239" t="str">
        <f>"(x) Attachment 23(" &amp; Basic!$B$3 &amp; ") :"</f>
        <v>(x) Attachment 23(5002005413) :</v>
      </c>
      <c r="C50" s="1239"/>
      <c r="D50" s="1249" t="s">
        <v>708</v>
      </c>
      <c r="E50" s="1249"/>
      <c r="F50" s="1249"/>
      <c r="G50" s="71"/>
      <c r="H50" s="71"/>
      <c r="I50" s="78"/>
      <c r="J50" s="78"/>
      <c r="K50" s="78"/>
      <c r="L50" s="78"/>
      <c r="M50" s="78"/>
      <c r="N50" s="78"/>
      <c r="O50" s="78"/>
      <c r="P50" s="78"/>
      <c r="Q50" s="78"/>
      <c r="R50" s="78"/>
      <c r="S50" s="78"/>
      <c r="T50" s="78"/>
      <c r="U50" s="78"/>
      <c r="V50" s="78"/>
      <c r="W50" s="78"/>
      <c r="X50" s="78"/>
      <c r="Y50" s="78"/>
      <c r="Z50" s="78"/>
      <c r="AA50" s="78"/>
      <c r="AB50" s="179"/>
      <c r="AC50" s="180"/>
      <c r="AD50" s="675"/>
      <c r="AE50" s="675"/>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c r="B51" s="1239" t="str">
        <f>"(y) Attachment 24(" &amp; Basic!$B$3 &amp; ") :"</f>
        <v>(y) Attachment 24(5002005413) :</v>
      </c>
      <c r="C51" s="1239"/>
      <c r="D51" s="1239" t="s">
        <v>708</v>
      </c>
      <c r="E51" s="1239"/>
      <c r="F51" s="1239"/>
      <c r="G51" s="71"/>
      <c r="H51" s="71"/>
      <c r="I51" s="78"/>
      <c r="J51" s="78"/>
      <c r="K51" s="78"/>
      <c r="L51" s="78"/>
      <c r="M51" s="78"/>
      <c r="N51" s="78"/>
      <c r="O51" s="78"/>
      <c r="P51" s="78"/>
      <c r="Q51" s="78"/>
      <c r="R51" s="78"/>
      <c r="S51" s="78"/>
      <c r="T51" s="78"/>
      <c r="U51" s="78"/>
      <c r="V51" s="78"/>
      <c r="W51" s="78"/>
      <c r="X51" s="78"/>
      <c r="Y51" s="78"/>
      <c r="Z51" s="78"/>
      <c r="AA51" s="78"/>
      <c r="AB51" s="179"/>
      <c r="AC51" s="180"/>
      <c r="AD51" s="675"/>
      <c r="AE51" s="675"/>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34.15" customHeight="1">
      <c r="B52" s="973" t="str">
        <f>"(z) Attachment 25(" &amp; Basic!$B$3 &amp; ") :"</f>
        <v>(z) Attachment 25(5002005413) :</v>
      </c>
      <c r="C52" s="973"/>
      <c r="D52" s="973" t="s">
        <v>720</v>
      </c>
      <c r="E52" s="973"/>
      <c r="F52" s="973"/>
      <c r="G52" s="71"/>
      <c r="H52" s="71"/>
      <c r="I52" s="78"/>
      <c r="J52" s="78"/>
      <c r="K52" s="78"/>
      <c r="L52" s="78"/>
      <c r="M52" s="78"/>
      <c r="N52" s="78"/>
      <c r="O52" s="78"/>
      <c r="P52" s="78"/>
      <c r="Q52" s="78"/>
      <c r="R52" s="78"/>
      <c r="S52" s="78"/>
      <c r="T52" s="78"/>
      <c r="U52" s="78"/>
      <c r="V52" s="78"/>
      <c r="W52" s="78"/>
      <c r="X52" s="78"/>
      <c r="Y52" s="78"/>
      <c r="Z52" s="78"/>
      <c r="AA52" s="78"/>
      <c r="AB52" s="179"/>
      <c r="AC52" s="180"/>
      <c r="AD52" s="675"/>
      <c r="AE52" s="675"/>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28.15" customHeight="1">
      <c r="B53" s="973" t="str">
        <f>"(aa) Attachment 26(" &amp; Basic!$B$3 &amp; ") :"</f>
        <v>(aa) Attachment 26(5002005413) :</v>
      </c>
      <c r="C53" s="973"/>
      <c r="D53" s="973" t="s">
        <v>721</v>
      </c>
      <c r="E53" s="973"/>
      <c r="F53" s="973"/>
      <c r="G53" s="71"/>
      <c r="H53" s="71"/>
      <c r="I53" s="78"/>
      <c r="J53" s="78"/>
      <c r="K53" s="78"/>
      <c r="L53" s="78"/>
      <c r="M53" s="78"/>
      <c r="N53" s="78"/>
      <c r="O53" s="78"/>
      <c r="P53" s="78"/>
      <c r="Q53" s="78"/>
      <c r="R53" s="78"/>
      <c r="S53" s="78"/>
      <c r="T53" s="78"/>
      <c r="U53" s="78"/>
      <c r="V53" s="78"/>
      <c r="W53" s="78"/>
      <c r="X53" s="78"/>
      <c r="Y53" s="78"/>
      <c r="Z53" s="78"/>
      <c r="AA53" s="78"/>
      <c r="AB53" s="179"/>
      <c r="AC53" s="180"/>
      <c r="AD53" s="675"/>
      <c r="AE53" s="675"/>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22.15" customHeight="1">
      <c r="B54" s="973" t="str">
        <f>"(ab) Attachment 27(" &amp; Basic!$B$3 &amp; ") :"</f>
        <v>(ab) Attachment 27(5002005413) :</v>
      </c>
      <c r="C54" s="973"/>
      <c r="D54" s="973" t="s">
        <v>722</v>
      </c>
      <c r="E54" s="973"/>
      <c r="F54" s="973"/>
      <c r="G54" s="71"/>
      <c r="H54" s="71"/>
      <c r="I54" s="78"/>
      <c r="J54" s="78"/>
      <c r="K54" s="78"/>
      <c r="L54" s="78"/>
      <c r="M54" s="78"/>
      <c r="N54" s="78"/>
      <c r="O54" s="78"/>
      <c r="P54" s="78"/>
      <c r="Q54" s="78"/>
      <c r="R54" s="78"/>
      <c r="S54" s="78"/>
      <c r="T54" s="78"/>
      <c r="U54" s="78"/>
      <c r="V54" s="78"/>
      <c r="W54" s="78"/>
      <c r="X54" s="78"/>
      <c r="Y54" s="78"/>
      <c r="Z54" s="78"/>
      <c r="AA54" s="78"/>
      <c r="AB54" s="179"/>
      <c r="AC54" s="180"/>
      <c r="AD54" s="675"/>
      <c r="AE54" s="675"/>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20.45" customHeight="1">
      <c r="B55" s="1239" t="str">
        <f>"(ac) Attachment 28(" &amp; Basic!$B$3 &amp; ") :"</f>
        <v>(ac) Attachment 28(5002005413) :</v>
      </c>
      <c r="C55" s="1239"/>
      <c r="D55" s="1239" t="s">
        <v>708</v>
      </c>
      <c r="E55" s="1239"/>
      <c r="F55" s="1239"/>
      <c r="G55" s="71"/>
      <c r="H55" s="71"/>
      <c r="I55" s="78"/>
      <c r="J55" s="78"/>
      <c r="K55" s="78"/>
      <c r="L55" s="78"/>
      <c r="M55" s="78"/>
      <c r="N55" s="78"/>
      <c r="O55" s="78"/>
      <c r="P55" s="78"/>
      <c r="Q55" s="78"/>
      <c r="R55" s="78"/>
      <c r="S55" s="78"/>
      <c r="T55" s="78"/>
      <c r="U55" s="78"/>
      <c r="V55" s="78"/>
      <c r="W55" s="78"/>
      <c r="X55" s="78"/>
      <c r="Y55" s="78"/>
      <c r="Z55" s="78"/>
      <c r="AA55" s="78"/>
      <c r="AB55" s="179"/>
      <c r="AC55" s="180"/>
      <c r="AD55" s="675"/>
      <c r="AE55" s="675"/>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17.45" customHeight="1">
      <c r="B56" s="973"/>
      <c r="C56" s="973"/>
      <c r="D56" s="973"/>
      <c r="E56" s="973"/>
      <c r="F56" s="973"/>
      <c r="G56" s="71"/>
      <c r="H56" s="71"/>
      <c r="I56" s="78"/>
      <c r="J56" s="78"/>
      <c r="K56" s="78"/>
      <c r="L56" s="78"/>
      <c r="M56" s="78"/>
      <c r="N56" s="78"/>
      <c r="O56" s="78"/>
      <c r="P56" s="78"/>
      <c r="Q56" s="78"/>
      <c r="R56" s="78"/>
      <c r="S56" s="78"/>
      <c r="T56" s="78"/>
      <c r="U56" s="78"/>
      <c r="V56" s="78"/>
      <c r="W56" s="78"/>
      <c r="X56" s="78"/>
      <c r="Y56" s="78"/>
      <c r="Z56" s="78"/>
      <c r="AA56" s="78"/>
      <c r="AB56" s="179"/>
      <c r="AC56" s="180"/>
      <c r="AD56" s="675"/>
      <c r="AE56" s="675"/>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51.6" customHeight="1">
      <c r="A57" s="69">
        <v>3</v>
      </c>
      <c r="B57" s="1238" t="s">
        <v>723</v>
      </c>
      <c r="C57" s="1238"/>
      <c r="D57" s="1238"/>
      <c r="E57" s="1238"/>
      <c r="F57" s="1238"/>
      <c r="G57" s="73"/>
      <c r="H57" s="73"/>
      <c r="I57" s="78"/>
      <c r="J57" s="78"/>
      <c r="K57" s="78"/>
      <c r="L57" s="78"/>
      <c r="M57" s="78"/>
      <c r="N57" s="78"/>
      <c r="O57" s="78"/>
      <c r="P57" s="78"/>
      <c r="Q57" s="78"/>
      <c r="R57" s="78"/>
      <c r="S57" s="78"/>
      <c r="T57" s="78"/>
      <c r="U57" s="78"/>
      <c r="V57" s="78"/>
      <c r="W57" s="78"/>
      <c r="X57" s="78"/>
      <c r="Y57" s="78"/>
      <c r="Z57" s="78"/>
      <c r="AA57" s="78"/>
      <c r="AB57" s="179"/>
      <c r="AC57" s="180"/>
      <c r="AD57" s="675"/>
      <c r="AE57" s="675"/>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45" customHeight="1">
      <c r="A58" s="69">
        <v>3.1</v>
      </c>
      <c r="B58" s="1238" t="s">
        <v>724</v>
      </c>
      <c r="C58" s="1238"/>
      <c r="D58" s="1238"/>
      <c r="E58" s="1238"/>
      <c r="F58" s="1238"/>
      <c r="G58" s="73"/>
      <c r="H58" s="73"/>
      <c r="I58" s="78"/>
      <c r="J58" s="78"/>
      <c r="K58" s="78"/>
      <c r="L58" s="78"/>
      <c r="M58" s="78"/>
      <c r="N58" s="78"/>
      <c r="O58" s="78"/>
      <c r="P58" s="78"/>
      <c r="Q58" s="78"/>
      <c r="R58" s="78"/>
      <c r="S58" s="78"/>
      <c r="T58" s="78"/>
      <c r="U58" s="78"/>
      <c r="V58" s="78"/>
      <c r="W58" s="78"/>
      <c r="X58" s="78"/>
      <c r="Y58" s="78"/>
      <c r="Z58" s="78"/>
      <c r="AA58" s="78"/>
      <c r="AB58" s="179"/>
      <c r="AC58" s="180"/>
      <c r="AD58" s="675"/>
      <c r="AE58" s="675"/>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43.9" customHeight="1">
      <c r="A59" s="69">
        <v>3.2</v>
      </c>
      <c r="B59" s="1238" t="s">
        <v>725</v>
      </c>
      <c r="C59" s="1238"/>
      <c r="D59" s="1238"/>
      <c r="E59" s="1238"/>
      <c r="F59" s="1238"/>
      <c r="G59" s="73"/>
      <c r="H59" s="73"/>
      <c r="I59" s="78"/>
      <c r="J59" s="78"/>
      <c r="K59" s="78"/>
      <c r="L59" s="78"/>
      <c r="M59" s="78"/>
      <c r="N59" s="78"/>
      <c r="O59" s="78"/>
      <c r="P59" s="78"/>
      <c r="Q59" s="78"/>
      <c r="R59" s="78"/>
      <c r="S59" s="78"/>
      <c r="T59" s="78"/>
      <c r="U59" s="78"/>
      <c r="V59" s="78"/>
      <c r="W59" s="78"/>
      <c r="X59" s="78"/>
      <c r="Y59" s="78"/>
      <c r="Z59" s="78"/>
      <c r="AA59" s="78"/>
      <c r="AB59" s="179"/>
      <c r="AC59" s="180"/>
      <c r="AD59" s="675"/>
      <c r="AE59" s="675"/>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s="24" customFormat="1" ht="57" customHeight="1">
      <c r="A60" s="69">
        <v>4</v>
      </c>
      <c r="B60" s="1238" t="s">
        <v>726</v>
      </c>
      <c r="C60" s="1238"/>
      <c r="D60" s="1238"/>
      <c r="E60" s="1238"/>
      <c r="F60" s="1238"/>
      <c r="G60" s="73"/>
      <c r="H60" s="73"/>
      <c r="I60" s="78"/>
      <c r="J60" s="78"/>
      <c r="K60" s="78"/>
      <c r="L60" s="78"/>
      <c r="M60" s="78"/>
      <c r="N60" s="78"/>
      <c r="O60" s="78"/>
      <c r="P60" s="78"/>
      <c r="Q60" s="78"/>
      <c r="R60" s="78"/>
      <c r="S60" s="78"/>
      <c r="T60" s="78"/>
      <c r="U60" s="78"/>
      <c r="V60" s="78"/>
      <c r="W60" s="78"/>
      <c r="X60" s="78"/>
      <c r="Y60" s="78"/>
      <c r="Z60" s="78"/>
      <c r="AA60" s="78"/>
      <c r="AB60" s="179"/>
      <c r="AC60" s="180"/>
      <c r="AD60" s="676"/>
      <c r="AE60" s="676"/>
      <c r="AF60" s="78"/>
      <c r="AG60" s="78"/>
      <c r="AH60" s="78"/>
      <c r="AI60" s="78"/>
      <c r="AJ60" s="78"/>
      <c r="AK60" s="78"/>
      <c r="AL60" s="78"/>
      <c r="AM60" s="78"/>
      <c r="AN60" s="78"/>
      <c r="AO60" s="78"/>
      <c r="AP60" s="78"/>
      <c r="AQ60" s="112"/>
      <c r="AR60" s="112"/>
      <c r="AS60" s="112"/>
      <c r="AT60" s="112"/>
      <c r="AU60" s="112"/>
      <c r="AV60" s="112"/>
      <c r="AW60" s="112"/>
      <c r="AX60" s="112"/>
      <c r="AY60" s="112"/>
      <c r="AZ60" s="112"/>
    </row>
    <row r="61" spans="1:52" ht="49.9" customHeight="1">
      <c r="A61" s="69">
        <v>4.0999999999999996</v>
      </c>
      <c r="B61" s="1238" t="s">
        <v>727</v>
      </c>
      <c r="C61" s="1238"/>
      <c r="D61" s="1238"/>
      <c r="E61" s="1238"/>
      <c r="F61" s="1238"/>
      <c r="G61" s="73"/>
      <c r="H61" s="73"/>
      <c r="I61" s="78"/>
      <c r="J61" s="78"/>
      <c r="K61" s="78"/>
      <c r="L61" s="78"/>
      <c r="M61" s="78"/>
      <c r="N61" s="78"/>
      <c r="O61" s="78"/>
      <c r="P61" s="78"/>
      <c r="Q61" s="78"/>
      <c r="R61" s="78"/>
      <c r="S61" s="78"/>
      <c r="T61" s="78"/>
      <c r="U61" s="78"/>
      <c r="V61" s="78"/>
      <c r="W61" s="78"/>
      <c r="X61" s="78"/>
      <c r="Y61" s="78"/>
      <c r="Z61" s="78"/>
      <c r="AA61" s="78"/>
      <c r="AB61" s="179"/>
      <c r="AC61" s="180"/>
      <c r="AD61" s="675"/>
      <c r="AE61" s="675"/>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76.150000000000006" customHeight="1">
      <c r="A62" s="69">
        <v>4.2</v>
      </c>
      <c r="B62" s="1238" t="s">
        <v>728</v>
      </c>
      <c r="C62" s="1238"/>
      <c r="D62" s="1238"/>
      <c r="E62" s="1238"/>
      <c r="F62" s="1238"/>
      <c r="G62" s="73"/>
      <c r="H62" s="73"/>
      <c r="I62" s="78"/>
      <c r="J62" s="78"/>
      <c r="K62" s="78"/>
      <c r="L62" s="78"/>
      <c r="M62" s="78"/>
      <c r="N62" s="78"/>
      <c r="O62" s="78"/>
      <c r="P62" s="78"/>
      <c r="Q62" s="78"/>
      <c r="R62" s="78"/>
      <c r="S62" s="78"/>
      <c r="T62" s="78"/>
      <c r="U62" s="78"/>
      <c r="V62" s="78"/>
      <c r="W62" s="78"/>
      <c r="X62" s="78"/>
      <c r="Y62" s="78"/>
      <c r="Z62" s="78"/>
      <c r="AA62" s="78"/>
      <c r="AB62" s="179"/>
      <c r="AC62" s="180"/>
      <c r="AD62" s="675"/>
      <c r="AE62" s="675"/>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15" customHeight="1">
      <c r="A63" s="69"/>
      <c r="B63" s="1238"/>
      <c r="C63" s="1238"/>
      <c r="D63" s="1238"/>
      <c r="E63" s="1238"/>
      <c r="F63" s="1238"/>
      <c r="G63" s="73"/>
      <c r="H63" s="73"/>
      <c r="I63" s="78"/>
      <c r="J63" s="78"/>
      <c r="K63" s="78"/>
      <c r="L63" s="78"/>
      <c r="M63" s="78"/>
      <c r="N63" s="78"/>
      <c r="O63" s="78"/>
      <c r="P63" s="78"/>
      <c r="Q63" s="78"/>
      <c r="R63" s="78"/>
      <c r="S63" s="78"/>
      <c r="T63" s="78"/>
      <c r="U63" s="78"/>
      <c r="V63" s="78"/>
      <c r="W63" s="78"/>
      <c r="X63" s="78"/>
      <c r="Y63" s="78"/>
      <c r="Z63" s="78"/>
      <c r="AA63" s="78"/>
      <c r="AB63" s="179"/>
      <c r="AC63" s="180"/>
      <c r="AD63" s="675"/>
      <c r="AE63" s="675"/>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35.450000000000003" customHeight="1">
      <c r="A64" s="69">
        <v>4.3</v>
      </c>
      <c r="B64" s="1238" t="s">
        <v>729</v>
      </c>
      <c r="C64" s="1238"/>
      <c r="D64" s="1238"/>
      <c r="E64" s="1238"/>
      <c r="F64" s="1238"/>
      <c r="G64" s="73"/>
      <c r="H64" s="73"/>
      <c r="I64" s="78"/>
      <c r="J64" s="78"/>
      <c r="K64" s="78"/>
      <c r="L64" s="78"/>
      <c r="M64" s="78"/>
      <c r="N64" s="78"/>
      <c r="O64" s="78"/>
      <c r="P64" s="78"/>
      <c r="Q64" s="78"/>
      <c r="R64" s="78"/>
      <c r="S64" s="78"/>
      <c r="T64" s="78"/>
      <c r="U64" s="78"/>
      <c r="V64" s="78"/>
      <c r="W64" s="78"/>
      <c r="X64" s="78"/>
      <c r="Y64" s="78"/>
      <c r="Z64" s="78"/>
      <c r="AA64" s="78"/>
      <c r="AB64" s="179"/>
      <c r="AC64" s="180"/>
      <c r="AD64" s="675"/>
      <c r="AE64" s="675"/>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0.15" customHeight="1">
      <c r="A65" s="69"/>
      <c r="B65" s="1238"/>
      <c r="C65" s="1238"/>
      <c r="D65" s="1238"/>
      <c r="E65" s="1238"/>
      <c r="F65" s="1238"/>
      <c r="G65" s="73"/>
      <c r="H65" s="73"/>
      <c r="I65" s="78"/>
      <c r="J65" s="78"/>
      <c r="K65" s="78"/>
      <c r="L65" s="78"/>
      <c r="M65" s="78"/>
      <c r="N65" s="78"/>
      <c r="O65" s="78"/>
      <c r="P65" s="78"/>
      <c r="Q65" s="78"/>
      <c r="R65" s="78"/>
      <c r="S65" s="78"/>
      <c r="T65" s="78"/>
      <c r="U65" s="78"/>
      <c r="V65" s="78"/>
      <c r="W65" s="78"/>
      <c r="X65" s="78"/>
      <c r="Y65" s="78"/>
      <c r="Z65" s="78"/>
      <c r="AA65" s="78"/>
      <c r="AB65" s="179"/>
      <c r="AC65" s="180"/>
      <c r="AD65" s="675"/>
      <c r="AE65" s="675"/>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21" customHeight="1">
      <c r="A66" s="54">
        <v>5</v>
      </c>
      <c r="B66" s="1246" t="s">
        <v>730</v>
      </c>
      <c r="C66" s="1246"/>
      <c r="D66" s="1246"/>
      <c r="E66" s="1246"/>
      <c r="F66" s="1246"/>
      <c r="G66" s="36"/>
      <c r="H66" s="36"/>
      <c r="I66" s="78"/>
      <c r="J66" s="78"/>
      <c r="K66" s="78"/>
      <c r="L66" s="78"/>
      <c r="M66" s="78"/>
      <c r="N66" s="78"/>
      <c r="O66" s="78"/>
      <c r="P66" s="78"/>
      <c r="Q66" s="78"/>
      <c r="R66" s="78"/>
      <c r="S66" s="78"/>
      <c r="T66" s="78"/>
      <c r="U66" s="78"/>
      <c r="V66" s="78"/>
      <c r="W66" s="78"/>
      <c r="X66" s="78"/>
      <c r="Y66" s="78"/>
      <c r="Z66" s="78"/>
      <c r="AA66" s="78"/>
      <c r="AB66" s="179"/>
      <c r="AC66" s="180"/>
      <c r="AD66" s="675"/>
      <c r="AE66" s="675"/>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s="24" customFormat="1" ht="154.9" customHeight="1">
      <c r="A67" s="69">
        <v>5.0999999999999996</v>
      </c>
      <c r="B67" s="1238" t="s">
        <v>731</v>
      </c>
      <c r="C67" s="1238"/>
      <c r="D67" s="1238"/>
      <c r="E67" s="1238"/>
      <c r="F67" s="1238"/>
      <c r="G67" s="73"/>
      <c r="H67" s="73"/>
      <c r="I67" s="78"/>
      <c r="J67" s="78"/>
      <c r="K67" s="78"/>
      <c r="L67" s="78"/>
      <c r="M67" s="78"/>
      <c r="N67" s="78"/>
      <c r="O67" s="78"/>
      <c r="P67" s="78"/>
      <c r="Q67" s="78"/>
      <c r="R67" s="78"/>
      <c r="S67" s="78"/>
      <c r="T67" s="78"/>
      <c r="U67" s="78"/>
      <c r="V67" s="78"/>
      <c r="W67" s="78"/>
      <c r="X67" s="78"/>
      <c r="Y67" s="78"/>
      <c r="Z67" s="78"/>
      <c r="AA67" s="78"/>
      <c r="AB67" s="179"/>
      <c r="AC67" s="180"/>
      <c r="AD67" s="676"/>
      <c r="AE67" s="676"/>
      <c r="AF67" s="78"/>
      <c r="AG67" s="78"/>
      <c r="AH67" s="78"/>
      <c r="AI67" s="78"/>
      <c r="AJ67" s="78"/>
      <c r="AK67" s="78"/>
      <c r="AL67" s="78"/>
      <c r="AM67" s="78"/>
      <c r="AN67" s="78"/>
      <c r="AO67" s="78"/>
      <c r="AP67" s="78"/>
      <c r="AQ67" s="112"/>
      <c r="AR67" s="112"/>
      <c r="AS67" s="112"/>
      <c r="AT67" s="112"/>
      <c r="AU67" s="112"/>
      <c r="AV67" s="112"/>
      <c r="AW67" s="112"/>
      <c r="AX67" s="112"/>
      <c r="AY67" s="112"/>
      <c r="AZ67" s="112"/>
    </row>
    <row r="68" spans="1:52" s="24" customFormat="1" ht="33" customHeight="1">
      <c r="A68" s="69">
        <v>6</v>
      </c>
      <c r="B68" s="1238" t="s">
        <v>732</v>
      </c>
      <c r="C68" s="1238"/>
      <c r="D68" s="1238"/>
      <c r="E68" s="1238"/>
      <c r="F68" s="1238"/>
      <c r="G68" s="73"/>
      <c r="H68" s="73"/>
      <c r="I68" s="78"/>
      <c r="J68" s="78"/>
      <c r="K68" s="78"/>
      <c r="L68" s="78"/>
      <c r="M68" s="78"/>
      <c r="N68" s="78"/>
      <c r="O68" s="78"/>
      <c r="P68" s="78"/>
      <c r="Q68" s="78"/>
      <c r="R68" s="78"/>
      <c r="S68" s="78"/>
      <c r="T68" s="78"/>
      <c r="U68" s="78"/>
      <c r="V68" s="78"/>
      <c r="W68" s="78"/>
      <c r="X68" s="78"/>
      <c r="Y68" s="78"/>
      <c r="Z68" s="78"/>
      <c r="AA68" s="78"/>
      <c r="AB68" s="179"/>
      <c r="AC68" s="180"/>
      <c r="AD68" s="676"/>
      <c r="AE68" s="676"/>
      <c r="AF68" s="78"/>
      <c r="AG68" s="78"/>
      <c r="AH68" s="78"/>
      <c r="AI68" s="78"/>
      <c r="AJ68" s="78"/>
      <c r="AK68" s="78"/>
      <c r="AL68" s="78"/>
      <c r="AM68" s="78"/>
      <c r="AN68" s="78"/>
      <c r="AO68" s="78"/>
      <c r="AP68" s="78"/>
      <c r="AQ68" s="112"/>
      <c r="AR68" s="112"/>
      <c r="AS68" s="112"/>
      <c r="AT68" s="112"/>
      <c r="AU68" s="112"/>
      <c r="AV68" s="112"/>
      <c r="AW68" s="112"/>
      <c r="AX68" s="112"/>
      <c r="AY68" s="112"/>
      <c r="AZ68" s="112"/>
    </row>
    <row r="69" spans="1:52" s="24" customFormat="1" ht="26.1" customHeight="1">
      <c r="A69" s="54"/>
      <c r="B69" s="51" t="s">
        <v>254</v>
      </c>
      <c r="C69" s="38" t="s">
        <v>733</v>
      </c>
      <c r="D69" s="29"/>
      <c r="E69" s="67" t="s">
        <v>734</v>
      </c>
      <c r="G69" s="78"/>
      <c r="H69" s="78"/>
      <c r="I69" s="78"/>
      <c r="J69" s="77"/>
      <c r="K69" s="77"/>
      <c r="L69" s="77"/>
      <c r="M69" s="77"/>
      <c r="N69" s="77"/>
      <c r="O69" s="77"/>
      <c r="P69" s="77"/>
      <c r="Q69" s="77"/>
      <c r="R69" s="77"/>
      <c r="S69" s="77"/>
      <c r="T69" s="77"/>
      <c r="U69" s="77"/>
      <c r="V69" s="77"/>
      <c r="W69" s="77"/>
      <c r="X69" s="77"/>
      <c r="Y69" s="77"/>
      <c r="Z69" s="77"/>
      <c r="AA69" s="77"/>
      <c r="AB69" s="57"/>
      <c r="AC69" s="180"/>
      <c r="AD69" s="676"/>
      <c r="AE69" s="676"/>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26.1" customHeight="1">
      <c r="A70" s="54"/>
      <c r="B70" s="51" t="s">
        <v>256</v>
      </c>
      <c r="C70" s="32" t="s">
        <v>735</v>
      </c>
      <c r="D70" s="29"/>
      <c r="E70" s="67" t="s">
        <v>736</v>
      </c>
      <c r="G70" s="78"/>
      <c r="H70" s="78"/>
      <c r="I70" s="78"/>
      <c r="J70" s="77"/>
      <c r="K70" s="77"/>
      <c r="L70" s="77"/>
      <c r="M70" s="77"/>
      <c r="N70" s="77"/>
      <c r="O70" s="77"/>
      <c r="P70" s="77"/>
      <c r="Q70" s="77"/>
      <c r="R70" s="77"/>
      <c r="S70" s="77"/>
      <c r="T70" s="77"/>
      <c r="U70" s="77"/>
      <c r="V70" s="77"/>
      <c r="W70" s="77"/>
      <c r="X70" s="77"/>
      <c r="Y70" s="77"/>
      <c r="Z70" s="77"/>
      <c r="AA70" s="77"/>
      <c r="AB70" s="57"/>
      <c r="AC70" s="180"/>
      <c r="AD70" s="676"/>
      <c r="AE70" s="676"/>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258</v>
      </c>
      <c r="C71" s="32" t="s">
        <v>737</v>
      </c>
      <c r="D71" s="29"/>
      <c r="E71" s="67" t="s">
        <v>738</v>
      </c>
      <c r="G71" s="78"/>
      <c r="H71" s="78"/>
      <c r="I71" s="78"/>
      <c r="J71" s="78"/>
      <c r="K71" s="78"/>
      <c r="L71" s="78"/>
      <c r="M71" s="78"/>
      <c r="N71" s="78"/>
      <c r="O71" s="78"/>
      <c r="P71" s="78"/>
      <c r="Q71" s="78"/>
      <c r="R71" s="78"/>
      <c r="S71" s="78"/>
      <c r="T71" s="78"/>
      <c r="U71" s="78"/>
      <c r="V71" s="78"/>
      <c r="W71" s="78"/>
      <c r="X71" s="78"/>
      <c r="Y71" s="78"/>
      <c r="Z71" s="78"/>
      <c r="AA71" s="78"/>
      <c r="AB71" s="56"/>
      <c r="AC71" s="180"/>
      <c r="AD71" s="676"/>
      <c r="AE71" s="676"/>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739</v>
      </c>
      <c r="C72" s="32" t="s">
        <v>740</v>
      </c>
      <c r="D72" s="29"/>
      <c r="E72" s="67" t="s">
        <v>741</v>
      </c>
      <c r="G72" s="78"/>
      <c r="H72" s="78"/>
      <c r="I72" s="78"/>
      <c r="J72" s="78"/>
      <c r="K72" s="78"/>
      <c r="L72" s="78"/>
      <c r="M72" s="78"/>
      <c r="N72" s="78"/>
      <c r="O72" s="78"/>
      <c r="P72" s="78"/>
      <c r="Q72" s="78"/>
      <c r="R72" s="78"/>
      <c r="S72" s="78"/>
      <c r="T72" s="78"/>
      <c r="U72" s="78"/>
      <c r="V72" s="78"/>
      <c r="W72" s="78"/>
      <c r="X72" s="78"/>
      <c r="Y72" s="78"/>
      <c r="Z72" s="78"/>
      <c r="AA72" s="78"/>
      <c r="AB72" s="57"/>
      <c r="AC72" s="180"/>
      <c r="AD72" s="676"/>
      <c r="AE72" s="676"/>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299</v>
      </c>
      <c r="C73" s="32" t="s">
        <v>742</v>
      </c>
      <c r="D73" s="29"/>
      <c r="E73" s="67" t="s">
        <v>743</v>
      </c>
      <c r="G73" s="78"/>
      <c r="H73" s="78"/>
      <c r="I73" s="78"/>
      <c r="J73" s="77"/>
      <c r="K73" s="77"/>
      <c r="L73" s="77"/>
      <c r="M73" s="77"/>
      <c r="N73" s="77"/>
      <c r="O73" s="77"/>
      <c r="P73" s="77"/>
      <c r="Q73" s="77"/>
      <c r="R73" s="77"/>
      <c r="S73" s="77"/>
      <c r="T73" s="77"/>
      <c r="U73" s="77"/>
      <c r="V73" s="77"/>
      <c r="W73" s="77"/>
      <c r="X73" s="77"/>
      <c r="Y73" s="77"/>
      <c r="Z73" s="77"/>
      <c r="AA73" s="77"/>
      <c r="AB73" s="57"/>
      <c r="AC73" s="180"/>
      <c r="AD73" s="676"/>
      <c r="AE73" s="676"/>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300</v>
      </c>
      <c r="C74" s="32" t="s">
        <v>744</v>
      </c>
      <c r="D74" s="29"/>
      <c r="E74" s="67" t="s">
        <v>745</v>
      </c>
      <c r="G74" s="78"/>
      <c r="H74" s="78"/>
      <c r="I74" s="78"/>
      <c r="J74" s="78"/>
      <c r="K74" s="78"/>
      <c r="L74" s="78"/>
      <c r="M74" s="78"/>
      <c r="N74" s="78"/>
      <c r="O74" s="78"/>
      <c r="P74" s="78"/>
      <c r="Q74" s="78"/>
      <c r="R74" s="78"/>
      <c r="S74" s="78"/>
      <c r="T74" s="78"/>
      <c r="U74" s="78"/>
      <c r="V74" s="78"/>
      <c r="W74" s="78"/>
      <c r="X74" s="78"/>
      <c r="Y74" s="78"/>
      <c r="Z74" s="78"/>
      <c r="AA74" s="78"/>
      <c r="AB74" s="57"/>
      <c r="AC74" s="180"/>
      <c r="AD74" s="676"/>
      <c r="AE74" s="676"/>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hidden="1" customHeight="1">
      <c r="A75" s="54"/>
      <c r="B75" s="51"/>
      <c r="C75" s="32"/>
      <c r="D75" s="29"/>
      <c r="E75" s="67"/>
      <c r="G75" s="78"/>
      <c r="H75" s="78"/>
      <c r="I75" s="78"/>
      <c r="J75" s="78"/>
      <c r="K75" s="78"/>
      <c r="L75" s="78"/>
      <c r="M75" s="78"/>
      <c r="N75" s="78"/>
      <c r="O75" s="78"/>
      <c r="P75" s="78"/>
      <c r="Q75" s="78"/>
      <c r="R75" s="78"/>
      <c r="S75" s="78"/>
      <c r="T75" s="78"/>
      <c r="U75" s="78"/>
      <c r="V75" s="78"/>
      <c r="W75" s="78"/>
      <c r="X75" s="78"/>
      <c r="Y75" s="78"/>
      <c r="Z75" s="78"/>
      <c r="AA75" s="78"/>
      <c r="AB75" s="57"/>
      <c r="AC75" s="180"/>
      <c r="AD75" s="676"/>
      <c r="AE75" s="676"/>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ht="26.1" customHeight="1">
      <c r="A76" s="51"/>
      <c r="B76" s="51" t="s">
        <v>746</v>
      </c>
      <c r="C76" s="32" t="s">
        <v>747</v>
      </c>
      <c r="E76" s="67" t="s">
        <v>748</v>
      </c>
      <c r="F76" s="25"/>
      <c r="G76" s="77"/>
      <c r="H76" s="77"/>
      <c r="I76" s="78"/>
      <c r="J76" s="77"/>
      <c r="K76" s="77"/>
      <c r="L76" s="77"/>
      <c r="M76" s="77"/>
      <c r="N76" s="77"/>
      <c r="O76" s="77"/>
      <c r="P76" s="77"/>
      <c r="Q76" s="77"/>
      <c r="R76" s="77"/>
      <c r="S76" s="77"/>
      <c r="T76" s="77"/>
      <c r="U76" s="77"/>
      <c r="V76" s="77"/>
      <c r="W76" s="77"/>
      <c r="X76" s="77"/>
      <c r="Y76" s="77"/>
      <c r="Z76" s="77"/>
      <c r="AA76" s="77"/>
      <c r="AB76" s="57"/>
      <c r="AC76" s="180"/>
      <c r="AD76" s="675"/>
      <c r="AE76" s="675"/>
      <c r="AF76" s="77"/>
      <c r="AG76" s="77"/>
      <c r="AH76" s="77"/>
      <c r="AI76" s="77"/>
      <c r="AJ76" s="77"/>
      <c r="AK76" s="77"/>
      <c r="AL76" s="77"/>
      <c r="AM76" s="77"/>
      <c r="AN76" s="77"/>
      <c r="AO76" s="77"/>
      <c r="AP76" s="77"/>
      <c r="AQ76" s="114"/>
      <c r="AR76" s="114"/>
      <c r="AS76" s="114"/>
      <c r="AT76" s="114"/>
      <c r="AU76" s="114"/>
      <c r="AV76" s="114"/>
      <c r="AW76" s="114"/>
      <c r="AX76" s="114"/>
      <c r="AY76" s="114"/>
      <c r="AZ76" s="114"/>
    </row>
    <row r="77" spans="1:52" ht="26.1" hidden="1" customHeight="1">
      <c r="A77" s="51"/>
      <c r="B77" s="51"/>
      <c r="C77" s="32"/>
      <c r="E77" s="67"/>
      <c r="F77" s="25"/>
      <c r="G77" s="77"/>
      <c r="H77" s="77"/>
      <c r="I77" s="78"/>
      <c r="J77" s="77"/>
      <c r="K77" s="77"/>
      <c r="L77" s="77"/>
      <c r="M77" s="77"/>
      <c r="N77" s="77"/>
      <c r="O77" s="77"/>
      <c r="P77" s="77"/>
      <c r="Q77" s="77"/>
      <c r="R77" s="77"/>
      <c r="S77" s="77"/>
      <c r="T77" s="77"/>
      <c r="U77" s="77"/>
      <c r="V77" s="77"/>
      <c r="W77" s="77"/>
      <c r="X77" s="77"/>
      <c r="Y77" s="77"/>
      <c r="Z77" s="77"/>
      <c r="AA77" s="77"/>
      <c r="AB77" s="57"/>
      <c r="AC77" s="180"/>
      <c r="AD77" s="675"/>
      <c r="AE77" s="675"/>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hidden="1" customHeight="1">
      <c r="A78" s="51"/>
      <c r="B78" s="51"/>
      <c r="C78" s="32"/>
      <c r="E78" s="67"/>
      <c r="F78" s="25"/>
      <c r="G78" s="77"/>
      <c r="H78" s="77"/>
      <c r="I78" s="78"/>
      <c r="J78" s="77"/>
      <c r="K78" s="77"/>
      <c r="L78" s="77"/>
      <c r="M78" s="77"/>
      <c r="N78" s="77"/>
      <c r="O78" s="77"/>
      <c r="P78" s="77"/>
      <c r="Q78" s="77"/>
      <c r="R78" s="77"/>
      <c r="S78" s="77"/>
      <c r="T78" s="77"/>
      <c r="U78" s="77"/>
      <c r="V78" s="77"/>
      <c r="W78" s="77"/>
      <c r="X78" s="77"/>
      <c r="Y78" s="77"/>
      <c r="Z78" s="77"/>
      <c r="AA78" s="77"/>
      <c r="AB78" s="57"/>
      <c r="AC78" s="180"/>
      <c r="AD78" s="675"/>
      <c r="AE78" s="675"/>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hidden="1" customHeight="1">
      <c r="A79" s="51"/>
      <c r="B79" s="51"/>
      <c r="C79" s="32"/>
      <c r="E79" s="67"/>
      <c r="F79" s="25"/>
      <c r="G79" s="77"/>
      <c r="H79" s="77"/>
      <c r="I79" s="78"/>
      <c r="J79" s="77"/>
      <c r="K79" s="77"/>
      <c r="L79" s="77"/>
      <c r="M79" s="77"/>
      <c r="N79" s="77"/>
      <c r="O79" s="77"/>
      <c r="P79" s="77"/>
      <c r="Q79" s="77"/>
      <c r="R79" s="77"/>
      <c r="S79" s="77"/>
      <c r="T79" s="77"/>
      <c r="U79" s="77"/>
      <c r="V79" s="77"/>
      <c r="W79" s="77"/>
      <c r="X79" s="77"/>
      <c r="Y79" s="77"/>
      <c r="Z79" s="77"/>
      <c r="AA79" s="77"/>
      <c r="AB79" s="57"/>
      <c r="AC79" s="180"/>
      <c r="AD79" s="675"/>
      <c r="AE79" s="675"/>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hidden="1" customHeight="1">
      <c r="A80" s="51"/>
      <c r="B80" s="51"/>
      <c r="C80" s="32"/>
      <c r="E80" s="67"/>
      <c r="F80" s="25"/>
      <c r="G80" s="77"/>
      <c r="H80" s="77"/>
      <c r="I80" s="78"/>
      <c r="J80" s="77"/>
      <c r="K80" s="77"/>
      <c r="L80" s="77"/>
      <c r="M80" s="77"/>
      <c r="N80" s="77"/>
      <c r="O80" s="77"/>
      <c r="P80" s="77"/>
      <c r="Q80" s="77"/>
      <c r="R80" s="77"/>
      <c r="S80" s="77"/>
      <c r="T80" s="77"/>
      <c r="U80" s="77"/>
      <c r="V80" s="77"/>
      <c r="W80" s="77"/>
      <c r="X80" s="77"/>
      <c r="Y80" s="77"/>
      <c r="Z80" s="77"/>
      <c r="AA80" s="77"/>
      <c r="AB80" s="57"/>
      <c r="AC80" s="180"/>
      <c r="AD80" s="675"/>
      <c r="AE80" s="675"/>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5.5" customHeight="1">
      <c r="B81" s="69" t="s">
        <v>749</v>
      </c>
      <c r="C81" s="32" t="s">
        <v>750</v>
      </c>
      <c r="E81" s="67" t="s">
        <v>751</v>
      </c>
      <c r="F81" s="25"/>
      <c r="G81" s="77"/>
      <c r="H81" s="77"/>
      <c r="I81" s="78"/>
      <c r="J81" s="78"/>
      <c r="K81" s="78"/>
      <c r="L81" s="78"/>
      <c r="M81" s="78"/>
      <c r="N81" s="78"/>
      <c r="O81" s="78"/>
      <c r="P81" s="78"/>
      <c r="Q81" s="78"/>
      <c r="R81" s="78"/>
      <c r="S81" s="78"/>
      <c r="T81" s="78"/>
      <c r="U81" s="78"/>
      <c r="V81" s="78"/>
      <c r="W81" s="78"/>
      <c r="X81" s="78"/>
      <c r="Y81" s="78"/>
      <c r="Z81" s="78"/>
      <c r="AA81" s="78"/>
      <c r="AB81" s="179"/>
      <c r="AC81" s="180"/>
      <c r="AD81" s="675"/>
      <c r="AE81" s="675"/>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69" t="s">
        <v>73</v>
      </c>
      <c r="C82" s="973" t="s">
        <v>752</v>
      </c>
      <c r="D82" s="973"/>
      <c r="E82" s="74" t="s">
        <v>753</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675"/>
      <c r="AE82" s="675"/>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8.25" customHeight="1">
      <c r="B83" s="1238" t="s">
        <v>754</v>
      </c>
      <c r="C83" s="1238"/>
      <c r="D83" s="1238"/>
      <c r="E83" s="1238"/>
      <c r="F83" s="1238"/>
      <c r="G83" s="73"/>
      <c r="H83" s="73"/>
      <c r="I83" s="78"/>
      <c r="J83" s="78"/>
      <c r="K83" s="78"/>
      <c r="L83" s="78"/>
      <c r="M83" s="78"/>
      <c r="N83" s="78"/>
      <c r="O83" s="78"/>
      <c r="P83" s="78"/>
      <c r="Q83" s="78"/>
      <c r="R83" s="78"/>
      <c r="S83" s="78"/>
      <c r="T83" s="78"/>
      <c r="U83" s="78"/>
      <c r="V83" s="78"/>
      <c r="W83" s="78"/>
      <c r="X83" s="78"/>
      <c r="Y83" s="78"/>
      <c r="Z83" s="78"/>
      <c r="AA83" s="78"/>
      <c r="AB83" s="179"/>
      <c r="AC83" s="180"/>
      <c r="AD83" s="675"/>
      <c r="AE83" s="675"/>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51.75" customHeight="1">
      <c r="A84" s="69">
        <v>7</v>
      </c>
      <c r="B84" s="1238" t="s">
        <v>755</v>
      </c>
      <c r="C84" s="1238"/>
      <c r="D84" s="1238"/>
      <c r="E84" s="1238"/>
      <c r="F84" s="1238"/>
      <c r="G84" s="73"/>
      <c r="H84" s="73"/>
      <c r="I84" s="78"/>
      <c r="J84" s="78"/>
      <c r="K84" s="78"/>
      <c r="L84" s="78"/>
      <c r="M84" s="78"/>
      <c r="N84" s="78"/>
      <c r="O84" s="78"/>
      <c r="P84" s="78"/>
      <c r="Q84" s="78"/>
      <c r="R84" s="78"/>
      <c r="S84" s="78"/>
      <c r="T84" s="78"/>
      <c r="U84" s="78"/>
      <c r="V84" s="78"/>
      <c r="W84" s="78"/>
      <c r="X84" s="78"/>
      <c r="Y84" s="78"/>
      <c r="Z84" s="78"/>
      <c r="AA84" s="78"/>
      <c r="AB84" s="179"/>
      <c r="AC84" s="180"/>
      <c r="AD84" s="675"/>
      <c r="AE84" s="675"/>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5.25" customHeight="1">
      <c r="A85" s="69">
        <v>8</v>
      </c>
      <c r="B85" s="1238" t="s">
        <v>756</v>
      </c>
      <c r="C85" s="1238"/>
      <c r="D85" s="1238"/>
      <c r="E85" s="1238"/>
      <c r="F85" s="1238"/>
      <c r="G85" s="73"/>
      <c r="H85" s="73"/>
      <c r="I85" s="78"/>
      <c r="J85" s="78"/>
      <c r="K85" s="78"/>
      <c r="L85" s="78"/>
      <c r="M85" s="78"/>
      <c r="N85" s="78"/>
      <c r="O85" s="78"/>
      <c r="P85" s="78"/>
      <c r="Q85" s="78"/>
      <c r="R85" s="78"/>
      <c r="S85" s="78"/>
      <c r="T85" s="78"/>
      <c r="U85" s="78"/>
      <c r="V85" s="78"/>
      <c r="W85" s="78"/>
      <c r="X85" s="78"/>
      <c r="Y85" s="78"/>
      <c r="Z85" s="78"/>
      <c r="AA85" s="78"/>
      <c r="AB85" s="179"/>
      <c r="AC85" s="180"/>
      <c r="AD85" s="675"/>
      <c r="AE85" s="675"/>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9.5" customHeight="1">
      <c r="A86" s="69">
        <v>9</v>
      </c>
      <c r="B86" s="1238" t="s">
        <v>757</v>
      </c>
      <c r="C86" s="1238"/>
      <c r="D86" s="1238"/>
      <c r="E86" s="1238"/>
      <c r="F86" s="1238"/>
      <c r="G86" s="73"/>
      <c r="H86" s="73"/>
      <c r="I86" s="78"/>
      <c r="J86" s="78"/>
      <c r="K86" s="78"/>
      <c r="L86" s="78"/>
      <c r="M86" s="78"/>
      <c r="N86" s="78"/>
      <c r="O86" s="78"/>
      <c r="P86" s="78"/>
      <c r="Q86" s="78"/>
      <c r="R86" s="78"/>
      <c r="S86" s="78"/>
      <c r="T86" s="78"/>
      <c r="U86" s="78"/>
      <c r="V86" s="78"/>
      <c r="W86" s="78"/>
      <c r="X86" s="78"/>
      <c r="Y86" s="78"/>
      <c r="Z86" s="78"/>
      <c r="AA86" s="78"/>
      <c r="AB86" s="179"/>
      <c r="AC86" s="180"/>
      <c r="AD86" s="675"/>
      <c r="AE86" s="675"/>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51.75" customHeight="1">
      <c r="A87" s="69">
        <v>10</v>
      </c>
      <c r="B87" s="1238" t="s">
        <v>758</v>
      </c>
      <c r="C87" s="1238"/>
      <c r="D87" s="1238"/>
      <c r="E87" s="1238"/>
      <c r="F87" s="1238"/>
      <c r="G87" s="73"/>
      <c r="H87" s="73"/>
      <c r="I87" s="78"/>
      <c r="J87" s="78"/>
      <c r="K87" s="78"/>
      <c r="L87" s="78"/>
      <c r="M87" s="78"/>
      <c r="N87" s="78"/>
      <c r="O87" s="78"/>
      <c r="P87" s="78"/>
      <c r="Q87" s="78"/>
      <c r="R87" s="78"/>
      <c r="S87" s="78"/>
      <c r="T87" s="78"/>
      <c r="U87" s="78"/>
      <c r="V87" s="78"/>
      <c r="W87" s="78"/>
      <c r="X87" s="78"/>
      <c r="Y87" s="78"/>
      <c r="Z87" s="78"/>
      <c r="AA87" s="78"/>
      <c r="AB87" s="179"/>
      <c r="AC87" s="180"/>
      <c r="AD87" s="675"/>
      <c r="AE87" s="675"/>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21.75" customHeight="1">
      <c r="A88" s="69">
        <v>11</v>
      </c>
      <c r="B88" s="1238" t="s">
        <v>759</v>
      </c>
      <c r="C88" s="1238"/>
      <c r="D88" s="1238"/>
      <c r="E88" s="1238"/>
      <c r="F88" s="1238"/>
      <c r="G88" s="73"/>
      <c r="H88" s="73"/>
      <c r="I88" s="78"/>
      <c r="J88" s="78"/>
      <c r="K88" s="78"/>
      <c r="L88" s="78"/>
      <c r="M88" s="78"/>
      <c r="N88" s="78"/>
      <c r="O88" s="78"/>
      <c r="P88" s="78"/>
      <c r="Q88" s="78"/>
      <c r="R88" s="78"/>
      <c r="S88" s="78"/>
      <c r="T88" s="78"/>
      <c r="U88" s="78"/>
      <c r="V88" s="78"/>
      <c r="W88" s="78"/>
      <c r="X88" s="78"/>
      <c r="Y88" s="78"/>
      <c r="Z88" s="78"/>
      <c r="AA88" s="78"/>
      <c r="AB88" s="179"/>
      <c r="AC88" s="180"/>
      <c r="AD88" s="675"/>
      <c r="AE88" s="675"/>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3.9" customHeight="1">
      <c r="A89" s="529">
        <v>12</v>
      </c>
      <c r="B89" s="1244" t="s">
        <v>760</v>
      </c>
      <c r="C89" s="1244"/>
      <c r="D89" s="1244"/>
      <c r="E89" s="1244"/>
      <c r="F89" s="1244"/>
      <c r="I89" s="78"/>
      <c r="J89" s="78"/>
      <c r="K89" s="380">
        <f>'Names of Bidder'!J6</f>
        <v>2</v>
      </c>
      <c r="L89" s="78"/>
      <c r="M89" s="78"/>
      <c r="N89" s="78"/>
      <c r="O89" s="78"/>
      <c r="P89" s="78"/>
      <c r="Q89" s="78"/>
      <c r="R89" s="78"/>
      <c r="S89" s="78"/>
      <c r="T89" s="78"/>
      <c r="U89" s="78"/>
      <c r="V89" s="78"/>
      <c r="W89" s="78"/>
      <c r="X89" s="78"/>
      <c r="Y89" s="78"/>
      <c r="Z89" s="78"/>
      <c r="AA89" s="78"/>
      <c r="AB89" s="179"/>
      <c r="AC89" s="180"/>
      <c r="AD89" s="675"/>
      <c r="AE89" s="675"/>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6.9" customHeight="1">
      <c r="A90" s="69">
        <v>13</v>
      </c>
      <c r="B90" s="123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38"/>
      <c r="D90" s="1238"/>
      <c r="E90" s="1238"/>
      <c r="F90" s="1238"/>
      <c r="H90" s="73"/>
      <c r="I90" s="78"/>
      <c r="J90" s="78"/>
      <c r="K90" s="82">
        <f>'Names of Bidder'!J15</f>
        <v>2</v>
      </c>
      <c r="L90" s="78"/>
      <c r="M90" s="78"/>
      <c r="N90" s="78"/>
      <c r="O90" s="78"/>
      <c r="P90" s="78"/>
      <c r="Q90" s="78"/>
      <c r="R90" s="78"/>
      <c r="S90" s="78"/>
      <c r="T90" s="78"/>
      <c r="U90" s="78"/>
      <c r="V90" s="78"/>
      <c r="W90" s="78"/>
      <c r="X90" s="78"/>
      <c r="Y90" s="78"/>
      <c r="Z90" s="78"/>
      <c r="AA90" s="78"/>
      <c r="AB90" s="179"/>
      <c r="AC90" s="180"/>
      <c r="AD90" s="675"/>
      <c r="AE90" s="675"/>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61.15" customHeight="1">
      <c r="A91" s="69">
        <v>14</v>
      </c>
      <c r="B91" s="1238" t="s">
        <v>761</v>
      </c>
      <c r="C91" s="1238"/>
      <c r="D91" s="1238"/>
      <c r="E91" s="1238"/>
      <c r="F91" s="1238"/>
      <c r="G91" s="73"/>
      <c r="H91" s="73"/>
      <c r="I91" s="78"/>
      <c r="J91" s="78"/>
      <c r="K91" s="78"/>
      <c r="L91" s="78"/>
      <c r="M91" s="78"/>
      <c r="N91" s="78"/>
      <c r="O91" s="78"/>
      <c r="P91" s="78"/>
      <c r="Q91" s="78"/>
      <c r="R91" s="78"/>
      <c r="S91" s="78"/>
      <c r="T91" s="78"/>
      <c r="U91" s="78"/>
      <c r="V91" s="78"/>
      <c r="W91" s="78"/>
      <c r="X91" s="78"/>
      <c r="Y91" s="78"/>
      <c r="Z91" s="78"/>
      <c r="AA91" s="78"/>
      <c r="AB91" s="179"/>
      <c r="AC91" s="180"/>
      <c r="AD91" s="675"/>
      <c r="AE91" s="675"/>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11.45" customHeight="1">
      <c r="A92" s="75"/>
      <c r="B92" s="29" t="str">
        <f>IF(ISERROR("Dated this " &amp; AI6 &amp; LOOKUP(AI6,AG1:AG37,AH1:AH37) &amp; " day of " &amp; AI8 &amp; " " &amp;AI9), "", "Dated this " &amp; AI6 &amp; LOOKUP(AI6,AG1:AG37,AH1:AH37) &amp; " day of " &amp; AI8 &amp; " " &amp;AI9)</f>
        <v/>
      </c>
      <c r="E92" s="58"/>
      <c r="F92" s="58"/>
      <c r="G92" s="58"/>
      <c r="H92" s="58"/>
      <c r="I92" s="78"/>
      <c r="J92" s="78"/>
      <c r="K92" s="78"/>
      <c r="L92" s="78"/>
      <c r="M92" s="78"/>
      <c r="N92" s="78"/>
      <c r="O92" s="78"/>
      <c r="P92" s="78"/>
      <c r="Q92" s="78"/>
      <c r="R92" s="78"/>
      <c r="S92" s="78"/>
      <c r="T92" s="78"/>
      <c r="U92" s="78"/>
      <c r="V92" s="78"/>
      <c r="W92" s="78"/>
      <c r="X92" s="78"/>
      <c r="Y92" s="78"/>
      <c r="Z92" s="78"/>
      <c r="AA92" s="78"/>
      <c r="AB92" s="179"/>
      <c r="AC92" s="180"/>
      <c r="AD92" s="675"/>
      <c r="AE92" s="675"/>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14.45" customHeight="1">
      <c r="A93" s="75"/>
      <c r="B93" s="38" t="s">
        <v>762</v>
      </c>
      <c r="C93" s="25"/>
      <c r="D93" s="32"/>
      <c r="E93" s="32"/>
      <c r="F93" s="32"/>
      <c r="G93" s="32"/>
      <c r="H93" s="32"/>
      <c r="I93" s="78"/>
      <c r="J93" s="78"/>
      <c r="K93" s="78"/>
      <c r="L93" s="78"/>
      <c r="M93" s="78"/>
      <c r="N93" s="78"/>
      <c r="O93" s="78"/>
      <c r="P93" s="78"/>
      <c r="Q93" s="78"/>
      <c r="R93" s="78"/>
      <c r="S93" s="78"/>
      <c r="T93" s="78"/>
      <c r="U93" s="78"/>
      <c r="V93" s="78"/>
      <c r="W93" s="78"/>
      <c r="X93" s="78"/>
      <c r="Y93" s="78"/>
      <c r="Z93" s="78"/>
      <c r="AA93" s="78"/>
      <c r="AB93" s="179"/>
      <c r="AC93" s="180"/>
      <c r="AD93" s="675"/>
      <c r="AE93" s="675"/>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5.95" customHeight="1">
      <c r="A94" s="75"/>
      <c r="B94" s="54"/>
      <c r="C94" s="32"/>
      <c r="D94" s="32"/>
      <c r="E94" s="32"/>
      <c r="F94" s="32"/>
      <c r="G94" s="32"/>
      <c r="H94" s="32"/>
      <c r="I94" s="78"/>
      <c r="J94" s="78"/>
      <c r="K94" s="78"/>
      <c r="L94" s="78"/>
      <c r="M94" s="78"/>
      <c r="N94" s="78"/>
      <c r="O94" s="78"/>
      <c r="P94" s="78"/>
      <c r="Q94" s="78"/>
      <c r="R94" s="78"/>
      <c r="S94" s="78"/>
      <c r="T94" s="78"/>
      <c r="U94" s="78"/>
      <c r="V94" s="78"/>
      <c r="W94" s="78"/>
      <c r="X94" s="78"/>
      <c r="Y94" s="78"/>
      <c r="Z94" s="78"/>
      <c r="AA94" s="78"/>
      <c r="AB94" s="179"/>
      <c r="AC94" s="180"/>
      <c r="AD94" s="675"/>
      <c r="AE94" s="675"/>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21" customHeight="1">
      <c r="A95" s="75"/>
      <c r="B95" s="54"/>
      <c r="C95" s="32"/>
      <c r="D95" s="32"/>
      <c r="F95" s="44" t="s">
        <v>763</v>
      </c>
      <c r="G95" s="44"/>
      <c r="H95" s="44"/>
      <c r="I95" s="78"/>
      <c r="J95" s="78"/>
      <c r="K95" s="78"/>
      <c r="L95" s="78"/>
      <c r="M95" s="78"/>
      <c r="N95" s="78"/>
      <c r="O95" s="78"/>
      <c r="P95" s="78"/>
      <c r="Q95" s="78"/>
      <c r="R95" s="78"/>
      <c r="S95" s="78"/>
      <c r="T95" s="78"/>
      <c r="U95" s="78"/>
      <c r="V95" s="78"/>
      <c r="W95" s="78"/>
      <c r="X95" s="78"/>
      <c r="Y95" s="78"/>
      <c r="Z95" s="78"/>
      <c r="AA95" s="78"/>
      <c r="AB95" s="179"/>
      <c r="AC95" s="180"/>
      <c r="AD95" s="675"/>
      <c r="AE95" s="675"/>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21" customHeight="1">
      <c r="A96" s="75"/>
      <c r="B96" s="54"/>
      <c r="C96" s="32"/>
      <c r="F96" s="44" t="str">
        <f>"For and on behalf of " &amp; 'Attach 3(JV)'!B9</f>
        <v>For and on behalf of 0</v>
      </c>
      <c r="G96" s="44"/>
      <c r="H96" s="44"/>
      <c r="I96" s="78"/>
      <c r="J96" s="78"/>
      <c r="K96" s="78"/>
      <c r="L96" s="78"/>
      <c r="M96" s="78"/>
      <c r="N96" s="78"/>
      <c r="O96" s="78"/>
      <c r="P96" s="78"/>
      <c r="Q96" s="78"/>
      <c r="R96" s="78"/>
      <c r="S96" s="78"/>
      <c r="T96" s="78"/>
      <c r="U96" s="78"/>
      <c r="V96" s="78"/>
      <c r="W96" s="78"/>
      <c r="X96" s="78"/>
      <c r="Y96" s="78"/>
      <c r="Z96" s="78"/>
      <c r="AA96" s="78"/>
      <c r="AB96" s="179"/>
      <c r="AC96" s="180"/>
      <c r="AD96" s="675"/>
      <c r="AE96" s="675"/>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7.95" customHeight="1">
      <c r="A97" s="68"/>
      <c r="D97" s="52"/>
      <c r="E97" s="52"/>
      <c r="F97" s="38"/>
      <c r="G97" s="38"/>
      <c r="H97" s="38"/>
      <c r="I97" s="78"/>
      <c r="J97" s="78"/>
      <c r="K97" s="78"/>
      <c r="L97" s="78"/>
      <c r="M97" s="78"/>
      <c r="N97" s="78"/>
      <c r="O97" s="78"/>
      <c r="P97" s="78"/>
      <c r="Q97" s="78"/>
      <c r="R97" s="78"/>
      <c r="S97" s="78"/>
      <c r="T97" s="78"/>
      <c r="U97" s="78"/>
      <c r="V97" s="78"/>
      <c r="W97" s="78"/>
      <c r="X97" s="78"/>
      <c r="Y97" s="78"/>
      <c r="Z97" s="78"/>
      <c r="AA97" s="78"/>
      <c r="AD97" s="675"/>
      <c r="AE97" s="675"/>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7.95" customHeight="1">
      <c r="A98" s="66" t="s">
        <v>61</v>
      </c>
      <c r="B98" s="36"/>
      <c r="C98" s="136" t="str">
        <f>'Attach 3(JV)'!B24</f>
        <v>--</v>
      </c>
      <c r="E98" s="52" t="s">
        <v>62</v>
      </c>
      <c r="F98" s="383" t="str">
        <f>'Attach 3(JV)'!E24</f>
        <v/>
      </c>
      <c r="G98" s="36"/>
      <c r="H98" s="36"/>
      <c r="I98" s="78"/>
      <c r="J98" s="78"/>
      <c r="K98" s="78"/>
      <c r="L98" s="78"/>
      <c r="M98" s="78"/>
      <c r="N98" s="78"/>
      <c r="O98" s="78"/>
      <c r="P98" s="78"/>
      <c r="Q98" s="78"/>
      <c r="R98" s="78"/>
      <c r="S98" s="78"/>
      <c r="T98" s="78"/>
      <c r="U98" s="78"/>
      <c r="V98" s="78"/>
      <c r="W98" s="78"/>
      <c r="X98" s="78"/>
      <c r="Y98" s="78"/>
      <c r="Z98" s="78"/>
      <c r="AA98" s="78"/>
      <c r="AD98" s="675"/>
      <c r="AE98" s="675"/>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6" t="s">
        <v>63</v>
      </c>
      <c r="B99" s="36"/>
      <c r="C99" s="205" t="str">
        <f>'Attach 3(JV)'!B25</f>
        <v/>
      </c>
      <c r="E99" s="52" t="s">
        <v>64</v>
      </c>
      <c r="F99" s="383" t="str">
        <f>'Attach 3(JV)'!E25</f>
        <v/>
      </c>
      <c r="G99" s="36"/>
      <c r="H99" s="36"/>
      <c r="I99" s="78"/>
      <c r="J99" s="78"/>
      <c r="K99" s="78"/>
      <c r="L99" s="78"/>
      <c r="M99" s="78"/>
      <c r="N99" s="78"/>
      <c r="O99" s="78"/>
      <c r="P99" s="78"/>
      <c r="Q99" s="78"/>
      <c r="R99" s="78"/>
      <c r="S99" s="78"/>
      <c r="T99" s="78"/>
      <c r="U99" s="78"/>
      <c r="V99" s="78"/>
      <c r="W99" s="78"/>
      <c r="X99" s="78"/>
      <c r="Y99" s="78"/>
      <c r="Z99" s="78"/>
      <c r="AA99" s="78"/>
      <c r="AD99" s="675"/>
      <c r="AE99" s="675"/>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D100" s="52"/>
      <c r="E100" s="52"/>
      <c r="I100" s="78"/>
      <c r="J100" s="78"/>
      <c r="K100" s="78"/>
      <c r="L100" s="78"/>
      <c r="M100" s="78"/>
      <c r="N100" s="78"/>
      <c r="O100" s="78"/>
      <c r="P100" s="78"/>
      <c r="Q100" s="78"/>
      <c r="R100" s="78"/>
      <c r="S100" s="78"/>
      <c r="T100" s="78"/>
      <c r="U100" s="78"/>
      <c r="V100" s="78"/>
      <c r="W100" s="78"/>
      <c r="X100" s="78"/>
      <c r="Y100" s="78"/>
      <c r="Z100" s="78"/>
      <c r="AA100" s="78"/>
      <c r="AD100" s="675"/>
      <c r="AE100" s="675"/>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6.75" customHeight="1">
      <c r="A101" s="66"/>
      <c r="B101" s="36"/>
      <c r="C101" s="62"/>
      <c r="E101" s="52"/>
      <c r="I101" s="78"/>
      <c r="J101" s="78"/>
      <c r="K101" s="78"/>
      <c r="L101" s="78"/>
      <c r="M101" s="78"/>
      <c r="N101" s="78"/>
      <c r="O101" s="78"/>
      <c r="P101" s="78"/>
      <c r="Q101" s="78"/>
      <c r="R101" s="78"/>
      <c r="S101" s="78"/>
      <c r="T101" s="78"/>
      <c r="U101" s="78"/>
      <c r="V101" s="78"/>
      <c r="W101" s="78"/>
      <c r="X101" s="78"/>
      <c r="Y101" s="78"/>
      <c r="Z101" s="78"/>
      <c r="AA101" s="78"/>
      <c r="AD101" s="675"/>
      <c r="AE101" s="675"/>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39.950000000000003" hidden="1" customHeight="1">
      <c r="A102" s="1252" t="s">
        <v>764</v>
      </c>
      <c r="B102" s="1252"/>
      <c r="C102" s="1252"/>
      <c r="D102" s="1252"/>
      <c r="E102" s="1252"/>
      <c r="F102" s="1252"/>
      <c r="I102" s="78"/>
      <c r="J102" s="78"/>
      <c r="K102" s="78"/>
      <c r="L102" s="78"/>
      <c r="M102" s="78"/>
      <c r="N102" s="78"/>
      <c r="O102" s="78"/>
      <c r="P102" s="78"/>
      <c r="Q102" s="78"/>
      <c r="R102" s="78"/>
      <c r="S102" s="78"/>
      <c r="T102" s="78"/>
      <c r="U102" s="78"/>
      <c r="V102" s="78"/>
      <c r="W102" s="78"/>
      <c r="X102" s="78"/>
      <c r="Y102" s="78"/>
      <c r="Z102" s="78"/>
      <c r="AA102" s="78"/>
      <c r="AD102" s="675"/>
      <c r="AE102" s="675"/>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16.5" customHeight="1">
      <c r="A103" s="1253"/>
      <c r="B103" s="1253"/>
      <c r="D103" s="76"/>
      <c r="E103" s="83"/>
      <c r="F103" s="83"/>
      <c r="G103" s="167"/>
      <c r="I103" s="78"/>
      <c r="J103" s="78"/>
      <c r="K103" s="78"/>
      <c r="L103" s="78"/>
      <c r="M103" s="78"/>
      <c r="N103" s="78"/>
      <c r="O103" s="78"/>
      <c r="P103" s="78"/>
      <c r="Q103" s="78"/>
      <c r="R103" s="78"/>
      <c r="S103" s="78"/>
      <c r="T103" s="78"/>
      <c r="U103" s="78"/>
      <c r="V103" s="78"/>
      <c r="W103" s="78"/>
      <c r="X103" s="78"/>
      <c r="Y103" s="78"/>
      <c r="Z103" s="78"/>
      <c r="AA103" s="78"/>
      <c r="AD103" s="675"/>
      <c r="AE103" s="675"/>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9.75" customHeight="1">
      <c r="B104" s="44"/>
      <c r="C104" s="62"/>
      <c r="E104" s="44"/>
      <c r="I104" s="78"/>
      <c r="J104" s="78"/>
      <c r="K104" s="78"/>
      <c r="L104" s="78"/>
      <c r="M104" s="78"/>
      <c r="N104" s="78"/>
      <c r="O104" s="78"/>
      <c r="P104" s="78"/>
      <c r="Q104" s="78"/>
      <c r="R104" s="78"/>
      <c r="S104" s="78"/>
      <c r="T104" s="78"/>
      <c r="U104" s="78"/>
      <c r="V104" s="78"/>
      <c r="W104" s="78"/>
      <c r="X104" s="78"/>
      <c r="Y104" s="78"/>
      <c r="Z104" s="78"/>
      <c r="AA104" s="78"/>
      <c r="AD104" s="675"/>
      <c r="AE104" s="675"/>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hidden="1" customHeight="1">
      <c r="A105" s="52" t="e">
        <f>IF(AND(H28="JV (Joint Venture)",H29=1), "", "Printed Name :")</f>
        <v>#REF!</v>
      </c>
      <c r="B105" s="1243"/>
      <c r="C105" s="1243"/>
      <c r="E105" s="52" t="s">
        <v>62</v>
      </c>
      <c r="F105" s="207"/>
      <c r="H105" s="230"/>
      <c r="I105" s="78"/>
      <c r="J105" s="78"/>
      <c r="K105" s="78"/>
      <c r="L105" s="78"/>
      <c r="M105" s="78"/>
      <c r="N105" s="78"/>
      <c r="O105" s="78"/>
      <c r="P105" s="78"/>
      <c r="Q105" s="78"/>
      <c r="R105" s="78"/>
      <c r="S105" s="78"/>
      <c r="T105" s="78"/>
      <c r="U105" s="78"/>
      <c r="V105" s="78"/>
      <c r="W105" s="78"/>
      <c r="X105" s="78"/>
      <c r="Y105" s="78"/>
      <c r="Z105" s="78"/>
      <c r="AA105" s="78"/>
      <c r="AD105" s="675"/>
      <c r="AE105" s="675"/>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27.95" hidden="1" customHeight="1">
      <c r="A106" s="52" t="e">
        <f>IF(AND(H28="JV (Joint Venture)",H29=1), "", "Designation :")</f>
        <v>#REF!</v>
      </c>
      <c r="B106" s="1243"/>
      <c r="C106" s="1243"/>
      <c r="E106" s="52" t="s">
        <v>64</v>
      </c>
      <c r="F106" s="207"/>
      <c r="I106" s="78"/>
      <c r="J106" s="78"/>
      <c r="K106" s="78"/>
      <c r="L106" s="78"/>
      <c r="M106" s="78"/>
      <c r="N106" s="78"/>
      <c r="O106" s="78"/>
      <c r="P106" s="78"/>
      <c r="Q106" s="78"/>
      <c r="R106" s="78"/>
      <c r="S106" s="78"/>
      <c r="T106" s="78"/>
      <c r="U106" s="78"/>
      <c r="V106" s="78"/>
      <c r="W106" s="78"/>
      <c r="X106" s="78"/>
      <c r="Y106" s="78"/>
      <c r="Z106" s="78"/>
      <c r="AA106" s="78"/>
      <c r="AD106" s="675"/>
      <c r="AE106" s="675"/>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149999999999999" customHeight="1">
      <c r="B107" s="44"/>
      <c r="C107" s="62"/>
      <c r="E107" s="44"/>
      <c r="I107" s="78"/>
      <c r="J107" s="78"/>
      <c r="K107" s="78"/>
      <c r="L107" s="78"/>
      <c r="M107" s="78"/>
      <c r="N107" s="78"/>
      <c r="O107" s="78"/>
      <c r="P107" s="78"/>
      <c r="Q107" s="78"/>
      <c r="R107" s="78"/>
      <c r="S107" s="78"/>
      <c r="T107" s="78"/>
      <c r="U107" s="78"/>
      <c r="V107" s="78"/>
      <c r="W107" s="78"/>
      <c r="X107" s="78"/>
      <c r="Y107" s="78"/>
      <c r="Z107" s="78"/>
      <c r="AA107" s="78"/>
      <c r="AD107" s="675"/>
      <c r="AE107" s="675"/>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33" customHeight="1">
      <c r="A108" s="67" t="s">
        <v>765</v>
      </c>
      <c r="B108" s="36"/>
      <c r="C108" s="62"/>
      <c r="E108" s="44"/>
      <c r="F108" s="4"/>
      <c r="I108" s="78"/>
      <c r="J108" s="78"/>
      <c r="K108" s="78"/>
      <c r="L108" s="78"/>
      <c r="M108" s="78"/>
      <c r="N108" s="78"/>
      <c r="O108" s="78"/>
      <c r="P108" s="78"/>
      <c r="Q108" s="78"/>
      <c r="R108" s="78"/>
      <c r="S108" s="78"/>
      <c r="T108" s="78"/>
      <c r="U108" s="78"/>
      <c r="V108" s="78"/>
      <c r="W108" s="78"/>
      <c r="X108" s="78"/>
      <c r="Y108" s="78"/>
      <c r="Z108" s="78"/>
      <c r="AA108" s="78"/>
      <c r="AD108" s="675"/>
      <c r="AE108" s="675"/>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s="24" customFormat="1" ht="21" customHeight="1">
      <c r="A109" s="1251" t="s">
        <v>766</v>
      </c>
      <c r="B109" s="1251"/>
      <c r="C109" s="1251"/>
      <c r="D109" s="1241"/>
      <c r="E109" s="1241"/>
      <c r="F109" s="1241"/>
      <c r="G109" s="29"/>
      <c r="H109" s="29"/>
      <c r="I109" s="78"/>
      <c r="J109" s="78"/>
      <c r="K109" s="78"/>
      <c r="L109" s="78"/>
      <c r="M109" s="78"/>
      <c r="N109" s="78"/>
      <c r="O109" s="78"/>
      <c r="P109" s="78"/>
      <c r="Q109" s="78"/>
      <c r="R109" s="78"/>
      <c r="S109" s="78"/>
      <c r="T109" s="78"/>
      <c r="U109" s="78"/>
      <c r="V109" s="78"/>
      <c r="W109" s="78"/>
      <c r="X109" s="78"/>
      <c r="Y109" s="78"/>
      <c r="Z109" s="78"/>
      <c r="AA109" s="78"/>
      <c r="AB109" s="56"/>
      <c r="AC109" s="56"/>
      <c r="AD109" s="676"/>
      <c r="AE109" s="676"/>
      <c r="AF109" s="78"/>
      <c r="AG109" s="78"/>
      <c r="AH109" s="78"/>
      <c r="AI109" s="78"/>
      <c r="AJ109" s="78"/>
      <c r="AK109" s="78"/>
      <c r="AL109" s="78"/>
      <c r="AM109" s="78"/>
      <c r="AN109" s="78"/>
      <c r="AO109" s="78"/>
      <c r="AP109" s="78"/>
      <c r="AQ109" s="112"/>
      <c r="AR109" s="112"/>
      <c r="AS109" s="112"/>
      <c r="AT109" s="112"/>
      <c r="AU109" s="112"/>
      <c r="AV109" s="112"/>
      <c r="AW109" s="112"/>
      <c r="AX109" s="112"/>
      <c r="AY109" s="112"/>
      <c r="AZ109" s="112"/>
    </row>
    <row r="110" spans="1:52" s="24" customFormat="1" ht="21" customHeight="1">
      <c r="A110" s="1240"/>
      <c r="B110" s="1240"/>
      <c r="C110" s="1240"/>
      <c r="D110" s="1241"/>
      <c r="E110" s="1241"/>
      <c r="F110" s="1241"/>
      <c r="G110" s="29"/>
      <c r="H110" s="29"/>
      <c r="I110" s="78"/>
      <c r="J110" s="78"/>
      <c r="K110" s="78"/>
      <c r="L110" s="78"/>
      <c r="M110" s="78"/>
      <c r="N110" s="78"/>
      <c r="O110" s="78"/>
      <c r="P110" s="78"/>
      <c r="Q110" s="78"/>
      <c r="R110" s="78"/>
      <c r="S110" s="78"/>
      <c r="T110" s="78"/>
      <c r="U110" s="78"/>
      <c r="V110" s="78"/>
      <c r="W110" s="78"/>
      <c r="X110" s="78"/>
      <c r="Y110" s="78"/>
      <c r="Z110" s="78"/>
      <c r="AA110" s="78"/>
      <c r="AB110" s="56"/>
      <c r="AC110" s="56"/>
      <c r="AD110" s="676"/>
      <c r="AE110" s="676"/>
      <c r="AF110" s="78"/>
      <c r="AG110" s="78"/>
      <c r="AH110" s="78"/>
      <c r="AI110" s="78"/>
      <c r="AJ110" s="78"/>
      <c r="AK110" s="78"/>
      <c r="AL110" s="78"/>
      <c r="AM110" s="78"/>
      <c r="AN110" s="78"/>
      <c r="AO110" s="78"/>
      <c r="AP110" s="78"/>
      <c r="AQ110" s="112"/>
      <c r="AR110" s="112"/>
      <c r="AS110" s="112"/>
      <c r="AT110" s="112"/>
      <c r="AU110" s="112"/>
      <c r="AV110" s="112"/>
      <c r="AW110" s="112"/>
      <c r="AX110" s="112"/>
      <c r="AY110" s="112"/>
      <c r="AZ110" s="112"/>
    </row>
    <row r="111" spans="1:52" s="24" customFormat="1" ht="21" customHeight="1">
      <c r="A111" s="1247"/>
      <c r="B111" s="1247"/>
      <c r="C111" s="1247"/>
      <c r="D111" s="1241"/>
      <c r="E111" s="1241"/>
      <c r="F111" s="1241"/>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676"/>
      <c r="AE111" s="676"/>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242" t="s">
        <v>767</v>
      </c>
      <c r="B112" s="1242"/>
      <c r="C112" s="1242"/>
      <c r="D112" s="1241"/>
      <c r="E112" s="1241"/>
      <c r="F112" s="1241"/>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676"/>
      <c r="AE112" s="676"/>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242" t="s">
        <v>768</v>
      </c>
      <c r="B113" s="1242"/>
      <c r="C113" s="1242"/>
      <c r="D113" s="1241"/>
      <c r="E113" s="1241"/>
      <c r="F113" s="1241"/>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676"/>
      <c r="AE113" s="676"/>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52.5" customHeight="1">
      <c r="A114" s="1242" t="s">
        <v>769</v>
      </c>
      <c r="B114" s="1242"/>
      <c r="C114" s="1242"/>
      <c r="D114" s="1241"/>
      <c r="E114" s="1241"/>
      <c r="F114" s="1241"/>
      <c r="G114" s="76"/>
      <c r="H114" s="76"/>
      <c r="I114" s="78"/>
      <c r="J114" s="78"/>
      <c r="K114" s="78"/>
      <c r="L114" s="78"/>
      <c r="M114" s="78"/>
      <c r="N114" s="78"/>
      <c r="O114" s="78"/>
      <c r="P114" s="78"/>
      <c r="Q114" s="78"/>
      <c r="R114" s="78"/>
      <c r="S114" s="78"/>
      <c r="T114" s="78"/>
      <c r="U114" s="78"/>
      <c r="V114" s="78"/>
      <c r="W114" s="78"/>
      <c r="X114" s="78"/>
      <c r="Y114" s="78"/>
      <c r="Z114" s="78"/>
      <c r="AA114" s="78"/>
      <c r="AB114" s="56"/>
      <c r="AC114" s="56"/>
      <c r="AD114" s="676"/>
      <c r="AE114" s="676"/>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251" t="s">
        <v>770</v>
      </c>
      <c r="B115" s="1251"/>
      <c r="C115" s="1251"/>
      <c r="D115" s="1241"/>
      <c r="E115" s="1241"/>
      <c r="F115" s="1241"/>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676"/>
      <c r="AE115" s="676"/>
      <c r="AF115" s="78"/>
      <c r="AG115" s="78"/>
      <c r="AH115" s="78"/>
      <c r="AI115" s="78"/>
      <c r="AJ115" s="78"/>
      <c r="AK115" s="78"/>
      <c r="AL115" s="78"/>
      <c r="AM115" s="78"/>
      <c r="AN115" s="78"/>
      <c r="AO115" s="78"/>
      <c r="AP115" s="78"/>
    </row>
    <row r="116" spans="1:52" s="24" customFormat="1" ht="21" customHeight="1">
      <c r="A116" s="1240"/>
      <c r="B116" s="1240"/>
      <c r="C116" s="1240"/>
      <c r="D116" s="1241"/>
      <c r="E116" s="1241"/>
      <c r="F116" s="1241"/>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676"/>
      <c r="AE116" s="676"/>
      <c r="AF116" s="78"/>
      <c r="AG116" s="78"/>
      <c r="AH116" s="78"/>
      <c r="AI116" s="78"/>
      <c r="AJ116" s="78"/>
      <c r="AK116" s="78"/>
      <c r="AL116" s="78"/>
      <c r="AM116" s="78"/>
      <c r="AN116" s="78"/>
      <c r="AO116" s="78"/>
      <c r="AP116" s="78"/>
    </row>
    <row r="117" spans="1:52">
      <c r="A117" s="1247"/>
      <c r="B117" s="1247"/>
      <c r="C117" s="1247"/>
      <c r="D117" s="1241"/>
      <c r="E117" s="1241"/>
      <c r="F117" s="1241"/>
      <c r="I117" s="78"/>
      <c r="J117" s="78"/>
      <c r="K117" s="78"/>
      <c r="L117" s="78"/>
      <c r="M117" s="78"/>
      <c r="N117" s="78"/>
      <c r="O117" s="78"/>
      <c r="P117" s="78"/>
      <c r="Q117" s="78"/>
      <c r="R117" s="78"/>
      <c r="S117" s="78"/>
      <c r="T117" s="78"/>
      <c r="U117" s="78"/>
      <c r="V117" s="78"/>
      <c r="W117" s="78"/>
      <c r="X117" s="78"/>
      <c r="Y117" s="78"/>
      <c r="Z117" s="78"/>
      <c r="AA117" s="78"/>
      <c r="AD117" s="675"/>
      <c r="AE117" s="675"/>
      <c r="AF117" s="77"/>
      <c r="AG117" s="77"/>
      <c r="AH117" s="77"/>
      <c r="AI117" s="77"/>
      <c r="AJ117" s="77"/>
      <c r="AK117" s="77"/>
      <c r="AL117" s="77"/>
      <c r="AM117" s="77"/>
      <c r="AN117" s="77"/>
      <c r="AO117" s="77"/>
      <c r="AP117" s="77"/>
    </row>
    <row r="118" spans="1:52">
      <c r="A118" s="67"/>
      <c r="B118" s="67"/>
      <c r="C118" s="67"/>
      <c r="D118" s="106"/>
      <c r="E118" s="106"/>
      <c r="F118" s="106"/>
      <c r="I118" s="78"/>
      <c r="J118" s="78"/>
      <c r="K118" s="78"/>
      <c r="L118" s="78"/>
      <c r="M118" s="78"/>
      <c r="N118" s="78"/>
      <c r="O118" s="78"/>
      <c r="P118" s="78"/>
      <c r="Q118" s="78"/>
      <c r="R118" s="78"/>
      <c r="S118" s="78"/>
      <c r="T118" s="78"/>
      <c r="U118" s="78"/>
      <c r="V118" s="78"/>
      <c r="W118" s="78"/>
      <c r="X118" s="78"/>
      <c r="Y118" s="78"/>
      <c r="Z118" s="78"/>
      <c r="AA118" s="78"/>
      <c r="AD118" s="675"/>
      <c r="AE118" s="675"/>
      <c r="AF118" s="77"/>
      <c r="AG118" s="77"/>
      <c r="AH118" s="77"/>
      <c r="AI118" s="77"/>
      <c r="AJ118" s="77"/>
      <c r="AK118" s="77"/>
      <c r="AL118" s="77"/>
      <c r="AM118" s="77"/>
      <c r="AN118" s="77"/>
      <c r="AO118" s="77"/>
      <c r="AP118" s="77"/>
    </row>
    <row r="119" spans="1:52" ht="47.25" customHeight="1">
      <c r="A119" s="1111" t="str">
        <f>H119&amp;I119&amp;J119</f>
        <v/>
      </c>
      <c r="B119" s="1111"/>
      <c r="C119" s="1111"/>
      <c r="D119" s="1111"/>
      <c r="E119" s="1111"/>
      <c r="F119" s="1111"/>
      <c r="H119" s="213"/>
      <c r="I119" s="214"/>
      <c r="J119" s="214"/>
      <c r="K119" s="78"/>
      <c r="L119" s="78"/>
      <c r="M119" s="78"/>
      <c r="N119" s="78"/>
      <c r="O119" s="78"/>
      <c r="P119" s="78"/>
      <c r="Q119" s="78"/>
      <c r="R119" s="78"/>
      <c r="S119" s="78"/>
      <c r="T119" s="78"/>
      <c r="U119" s="78"/>
      <c r="V119" s="78"/>
      <c r="W119" s="78"/>
      <c r="X119" s="78"/>
      <c r="Y119" s="78"/>
      <c r="Z119" s="78"/>
      <c r="AA119" s="78"/>
      <c r="AD119" s="675"/>
      <c r="AE119" s="675"/>
      <c r="AF119" s="77"/>
      <c r="AG119" s="77"/>
      <c r="AH119" s="77"/>
      <c r="AI119" s="77"/>
      <c r="AJ119" s="77"/>
      <c r="AK119" s="77"/>
      <c r="AL119" s="77"/>
      <c r="AM119" s="77"/>
      <c r="AN119" s="77"/>
      <c r="AO119" s="77"/>
      <c r="AP119" s="77"/>
    </row>
  </sheetData>
  <sheetProtection algorithmName="SHA-512" hashValue="j2VTCGLTRW48eNBSjy7HtHHQTzxFmfF3hcwM5K9OoM8JHLMb7o5qeMuVP7I3n3Y9waSPihJGS6l6vmIwDZwdag==" saltValue="wl479tC7alb559gFxjXGKg==" spinCount="100000" sheet="1"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8"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267">
        <f>'Bid Form 1st Envelope '!I21</f>
        <v>0</v>
      </c>
      <c r="B1" s="1267"/>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771</v>
      </c>
    </row>
    <row r="14" spans="1:4">
      <c r="A14" s="165">
        <v>2</v>
      </c>
      <c r="B14" s="166" t="s">
        <v>772</v>
      </c>
    </row>
    <row r="15" spans="1:4">
      <c r="A15" s="165">
        <v>3</v>
      </c>
      <c r="B15" s="166" t="s">
        <v>773</v>
      </c>
    </row>
    <row r="16" spans="1:4">
      <c r="A16" s="165">
        <v>4</v>
      </c>
      <c r="B16" s="166" t="s">
        <v>774</v>
      </c>
    </row>
    <row r="17" spans="1:2">
      <c r="A17" s="165">
        <v>5</v>
      </c>
      <c r="B17" s="166" t="s">
        <v>775</v>
      </c>
    </row>
    <row r="18" spans="1:2">
      <c r="A18" s="165">
        <v>6</v>
      </c>
      <c r="B18" s="166" t="s">
        <v>776</v>
      </c>
    </row>
    <row r="19" spans="1:2">
      <c r="A19" s="165">
        <v>7</v>
      </c>
      <c r="B19" s="166" t="s">
        <v>777</v>
      </c>
    </row>
    <row r="20" spans="1:2">
      <c r="A20" s="165">
        <v>8</v>
      </c>
      <c r="B20" s="166" t="s">
        <v>778</v>
      </c>
    </row>
    <row r="21" spans="1:2">
      <c r="A21" s="165">
        <v>9</v>
      </c>
      <c r="B21" s="166" t="s">
        <v>779</v>
      </c>
    </row>
    <row r="22" spans="1:2">
      <c r="A22" s="165">
        <v>10</v>
      </c>
      <c r="B22" s="166" t="s">
        <v>780</v>
      </c>
    </row>
    <row r="23" spans="1:2">
      <c r="A23" s="165">
        <v>11</v>
      </c>
      <c r="B23" s="166" t="s">
        <v>781</v>
      </c>
    </row>
    <row r="24" spans="1:2">
      <c r="A24" s="165">
        <v>12</v>
      </c>
      <c r="B24" s="166" t="s">
        <v>782</v>
      </c>
    </row>
    <row r="25" spans="1:2">
      <c r="A25" s="165">
        <v>13</v>
      </c>
      <c r="B25" s="166" t="s">
        <v>783</v>
      </c>
    </row>
    <row r="26" spans="1:2">
      <c r="A26" s="165">
        <v>14</v>
      </c>
      <c r="B26" s="166" t="s">
        <v>784</v>
      </c>
    </row>
    <row r="27" spans="1:2">
      <c r="A27" s="165">
        <v>15</v>
      </c>
      <c r="B27" s="166" t="s">
        <v>785</v>
      </c>
    </row>
    <row r="28" spans="1:2">
      <c r="A28" s="165">
        <v>16</v>
      </c>
      <c r="B28" s="166" t="s">
        <v>786</v>
      </c>
    </row>
    <row r="29" spans="1:2">
      <c r="A29" s="165">
        <v>17</v>
      </c>
      <c r="B29" s="166" t="s">
        <v>787</v>
      </c>
    </row>
    <row r="30" spans="1:2">
      <c r="A30" s="165">
        <v>18</v>
      </c>
      <c r="B30" s="166" t="s">
        <v>788</v>
      </c>
    </row>
    <row r="31" spans="1:2">
      <c r="A31" s="165">
        <v>19</v>
      </c>
      <c r="B31" s="166" t="s">
        <v>789</v>
      </c>
    </row>
    <row r="32" spans="1:2">
      <c r="A32" s="165">
        <v>20</v>
      </c>
      <c r="B32" s="166" t="s">
        <v>790</v>
      </c>
    </row>
    <row r="33" spans="1:2">
      <c r="A33" s="165">
        <v>21</v>
      </c>
      <c r="B33" s="166" t="s">
        <v>791</v>
      </c>
    </row>
    <row r="34" spans="1:2">
      <c r="A34" s="165">
        <v>22</v>
      </c>
      <c r="B34" s="166" t="s">
        <v>792</v>
      </c>
    </row>
    <row r="35" spans="1:2">
      <c r="A35" s="165">
        <v>23</v>
      </c>
      <c r="B35" s="166" t="s">
        <v>793</v>
      </c>
    </row>
    <row r="36" spans="1:2">
      <c r="A36" s="165">
        <v>24</v>
      </c>
      <c r="B36" s="166" t="s">
        <v>794</v>
      </c>
    </row>
    <row r="37" spans="1:2">
      <c r="A37" s="165">
        <v>25</v>
      </c>
      <c r="B37" s="166" t="s">
        <v>795</v>
      </c>
    </row>
    <row r="38" spans="1:2">
      <c r="A38" s="165">
        <v>26</v>
      </c>
      <c r="B38" s="166" t="s">
        <v>796</v>
      </c>
    </row>
    <row r="39" spans="1:2">
      <c r="A39" s="165">
        <v>27</v>
      </c>
      <c r="B39" s="166" t="s">
        <v>797</v>
      </c>
    </row>
    <row r="40" spans="1:2">
      <c r="A40" s="165">
        <v>28</v>
      </c>
      <c r="B40" s="166" t="s">
        <v>798</v>
      </c>
    </row>
    <row r="41" spans="1:2">
      <c r="A41" s="165">
        <v>29</v>
      </c>
      <c r="B41" s="166" t="s">
        <v>799</v>
      </c>
    </row>
    <row r="42" spans="1:2">
      <c r="A42" s="165">
        <v>30</v>
      </c>
      <c r="B42" s="166" t="s">
        <v>800</v>
      </c>
    </row>
    <row r="43" spans="1:2">
      <c r="A43" s="165">
        <v>31</v>
      </c>
      <c r="B43" s="166" t="s">
        <v>801</v>
      </c>
    </row>
    <row r="44" spans="1:2">
      <c r="A44" s="165">
        <v>32</v>
      </c>
      <c r="B44" s="166" t="s">
        <v>802</v>
      </c>
    </row>
    <row r="45" spans="1:2">
      <c r="A45" s="165">
        <v>33</v>
      </c>
      <c r="B45" s="166" t="s">
        <v>803</v>
      </c>
    </row>
    <row r="46" spans="1:2">
      <c r="A46" s="165">
        <v>34</v>
      </c>
      <c r="B46" s="166" t="s">
        <v>804</v>
      </c>
    </row>
    <row r="47" spans="1:2">
      <c r="A47" s="165">
        <v>35</v>
      </c>
      <c r="B47" s="166" t="s">
        <v>805</v>
      </c>
    </row>
    <row r="48" spans="1:2">
      <c r="A48" s="165">
        <v>36</v>
      </c>
      <c r="B48" s="166" t="s">
        <v>806</v>
      </c>
    </row>
    <row r="49" spans="1:2">
      <c r="A49" s="165">
        <v>37</v>
      </c>
      <c r="B49" s="166" t="s">
        <v>807</v>
      </c>
    </row>
    <row r="50" spans="1:2">
      <c r="A50" s="165">
        <v>38</v>
      </c>
      <c r="B50" s="166" t="s">
        <v>808</v>
      </c>
    </row>
    <row r="51" spans="1:2">
      <c r="A51" s="165">
        <v>39</v>
      </c>
      <c r="B51" s="166" t="s">
        <v>809</v>
      </c>
    </row>
    <row r="52" spans="1:2">
      <c r="A52" s="165">
        <v>40</v>
      </c>
      <c r="B52" s="166" t="s">
        <v>810</v>
      </c>
    </row>
    <row r="53" spans="1:2">
      <c r="A53" s="165">
        <v>41</v>
      </c>
      <c r="B53" s="166" t="s">
        <v>811</v>
      </c>
    </row>
    <row r="54" spans="1:2">
      <c r="A54" s="165">
        <v>42</v>
      </c>
      <c r="B54" s="166" t="s">
        <v>812</v>
      </c>
    </row>
    <row r="55" spans="1:2">
      <c r="A55" s="165">
        <v>43</v>
      </c>
      <c r="B55" s="166" t="s">
        <v>813</v>
      </c>
    </row>
    <row r="56" spans="1:2">
      <c r="A56" s="165">
        <v>44</v>
      </c>
      <c r="B56" s="166" t="s">
        <v>814</v>
      </c>
    </row>
    <row r="57" spans="1:2">
      <c r="A57" s="165">
        <v>45</v>
      </c>
      <c r="B57" s="166" t="s">
        <v>815</v>
      </c>
    </row>
    <row r="58" spans="1:2">
      <c r="A58" s="165">
        <v>46</v>
      </c>
      <c r="B58" s="166" t="s">
        <v>816</v>
      </c>
    </row>
    <row r="59" spans="1:2">
      <c r="A59" s="165">
        <v>47</v>
      </c>
      <c r="B59" s="166" t="s">
        <v>817</v>
      </c>
    </row>
    <row r="60" spans="1:2">
      <c r="A60" s="165">
        <v>48</v>
      </c>
      <c r="B60" s="166" t="s">
        <v>818</v>
      </c>
    </row>
    <row r="61" spans="1:2">
      <c r="A61" s="165">
        <v>49</v>
      </c>
      <c r="B61" s="166" t="s">
        <v>819</v>
      </c>
    </row>
    <row r="62" spans="1:2">
      <c r="A62" s="165">
        <v>50</v>
      </c>
      <c r="B62" s="166" t="s">
        <v>820</v>
      </c>
    </row>
    <row r="63" spans="1:2">
      <c r="A63" s="165">
        <v>51</v>
      </c>
      <c r="B63" s="166" t="s">
        <v>821</v>
      </c>
    </row>
    <row r="64" spans="1:2">
      <c r="A64" s="165">
        <v>52</v>
      </c>
      <c r="B64" s="166" t="s">
        <v>822</v>
      </c>
    </row>
    <row r="65" spans="1:2">
      <c r="A65" s="165">
        <v>53</v>
      </c>
      <c r="B65" s="166" t="s">
        <v>823</v>
      </c>
    </row>
    <row r="66" spans="1:2">
      <c r="A66" s="165">
        <v>54</v>
      </c>
      <c r="B66" s="166" t="s">
        <v>824</v>
      </c>
    </row>
    <row r="67" spans="1:2">
      <c r="A67" s="165">
        <v>55</v>
      </c>
      <c r="B67" s="166" t="s">
        <v>825</v>
      </c>
    </row>
    <row r="68" spans="1:2">
      <c r="A68" s="165">
        <v>56</v>
      </c>
      <c r="B68" s="166" t="s">
        <v>826</v>
      </c>
    </row>
    <row r="69" spans="1:2">
      <c r="A69" s="165">
        <v>57</v>
      </c>
      <c r="B69" s="166" t="s">
        <v>827</v>
      </c>
    </row>
    <row r="70" spans="1:2">
      <c r="A70" s="165">
        <v>58</v>
      </c>
      <c r="B70" s="166" t="s">
        <v>828</v>
      </c>
    </row>
    <row r="71" spans="1:2">
      <c r="A71" s="165">
        <v>59</v>
      </c>
      <c r="B71" s="166" t="s">
        <v>829</v>
      </c>
    </row>
    <row r="72" spans="1:2">
      <c r="A72" s="165">
        <v>60</v>
      </c>
      <c r="B72" s="166" t="s">
        <v>830</v>
      </c>
    </row>
    <row r="73" spans="1:2">
      <c r="A73" s="165">
        <v>61</v>
      </c>
      <c r="B73" s="166" t="s">
        <v>831</v>
      </c>
    </row>
    <row r="74" spans="1:2">
      <c r="A74" s="165">
        <v>62</v>
      </c>
      <c r="B74" s="166" t="s">
        <v>832</v>
      </c>
    </row>
    <row r="75" spans="1:2">
      <c r="A75" s="165">
        <v>63</v>
      </c>
      <c r="B75" s="166" t="s">
        <v>833</v>
      </c>
    </row>
    <row r="76" spans="1:2">
      <c r="A76" s="165">
        <v>64</v>
      </c>
      <c r="B76" s="166" t="s">
        <v>834</v>
      </c>
    </row>
    <row r="77" spans="1:2">
      <c r="A77" s="165">
        <v>65</v>
      </c>
      <c r="B77" s="166" t="s">
        <v>835</v>
      </c>
    </row>
    <row r="78" spans="1:2">
      <c r="A78" s="165">
        <v>66</v>
      </c>
      <c r="B78" s="166" t="s">
        <v>836</v>
      </c>
    </row>
    <row r="79" spans="1:2">
      <c r="A79" s="165">
        <v>67</v>
      </c>
      <c r="B79" s="166" t="s">
        <v>837</v>
      </c>
    </row>
    <row r="80" spans="1:2">
      <c r="A80" s="165">
        <v>68</v>
      </c>
      <c r="B80" s="166" t="s">
        <v>838</v>
      </c>
    </row>
    <row r="81" spans="1:2">
      <c r="A81" s="165">
        <v>69</v>
      </c>
      <c r="B81" s="166" t="s">
        <v>839</v>
      </c>
    </row>
    <row r="82" spans="1:2">
      <c r="A82" s="165">
        <v>70</v>
      </c>
      <c r="B82" s="166" t="s">
        <v>840</v>
      </c>
    </row>
    <row r="83" spans="1:2">
      <c r="A83" s="165">
        <v>71</v>
      </c>
      <c r="B83" s="166" t="s">
        <v>841</v>
      </c>
    </row>
    <row r="84" spans="1:2">
      <c r="A84" s="165">
        <v>72</v>
      </c>
      <c r="B84" s="166" t="s">
        <v>842</v>
      </c>
    </row>
    <row r="85" spans="1:2">
      <c r="A85" s="165">
        <v>73</v>
      </c>
      <c r="B85" s="166" t="s">
        <v>843</v>
      </c>
    </row>
    <row r="86" spans="1:2">
      <c r="A86" s="165">
        <v>74</v>
      </c>
      <c r="B86" s="166" t="s">
        <v>844</v>
      </c>
    </row>
    <row r="87" spans="1:2">
      <c r="A87" s="165">
        <v>75</v>
      </c>
      <c r="B87" s="166" t="s">
        <v>845</v>
      </c>
    </row>
    <row r="88" spans="1:2">
      <c r="A88" s="165">
        <v>76</v>
      </c>
      <c r="B88" s="166" t="s">
        <v>846</v>
      </c>
    </row>
    <row r="89" spans="1:2">
      <c r="A89" s="165">
        <v>77</v>
      </c>
      <c r="B89" s="166" t="s">
        <v>847</v>
      </c>
    </row>
    <row r="90" spans="1:2">
      <c r="A90" s="165">
        <v>78</v>
      </c>
      <c r="B90" s="166" t="s">
        <v>848</v>
      </c>
    </row>
    <row r="91" spans="1:2">
      <c r="A91" s="165">
        <v>79</v>
      </c>
      <c r="B91" s="166" t="s">
        <v>849</v>
      </c>
    </row>
    <row r="92" spans="1:2">
      <c r="A92" s="165">
        <v>80</v>
      </c>
      <c r="B92" s="166" t="s">
        <v>850</v>
      </c>
    </row>
    <row r="93" spans="1:2">
      <c r="A93" s="165">
        <v>81</v>
      </c>
      <c r="B93" s="166" t="s">
        <v>851</v>
      </c>
    </row>
    <row r="94" spans="1:2">
      <c r="A94" s="165">
        <v>82</v>
      </c>
      <c r="B94" s="166" t="s">
        <v>852</v>
      </c>
    </row>
    <row r="95" spans="1:2">
      <c r="A95" s="165">
        <v>83</v>
      </c>
      <c r="B95" s="166" t="s">
        <v>853</v>
      </c>
    </row>
    <row r="96" spans="1:2">
      <c r="A96" s="165">
        <v>84</v>
      </c>
      <c r="B96" s="166" t="s">
        <v>854</v>
      </c>
    </row>
    <row r="97" spans="1:2">
      <c r="A97" s="165">
        <v>85</v>
      </c>
      <c r="B97" s="166" t="s">
        <v>855</v>
      </c>
    </row>
    <row r="98" spans="1:2">
      <c r="A98" s="165">
        <v>86</v>
      </c>
      <c r="B98" s="166" t="s">
        <v>856</v>
      </c>
    </row>
    <row r="99" spans="1:2">
      <c r="A99" s="165">
        <v>87</v>
      </c>
      <c r="B99" s="166" t="s">
        <v>857</v>
      </c>
    </row>
    <row r="100" spans="1:2">
      <c r="A100" s="165">
        <v>88</v>
      </c>
      <c r="B100" s="166" t="s">
        <v>858</v>
      </c>
    </row>
    <row r="101" spans="1:2">
      <c r="A101" s="165">
        <v>89</v>
      </c>
      <c r="B101" s="166" t="s">
        <v>859</v>
      </c>
    </row>
    <row r="102" spans="1:2">
      <c r="A102" s="165">
        <v>90</v>
      </c>
      <c r="B102" s="166" t="s">
        <v>860</v>
      </c>
    </row>
    <row r="103" spans="1:2">
      <c r="A103" s="165">
        <v>91</v>
      </c>
      <c r="B103" s="166" t="s">
        <v>861</v>
      </c>
    </row>
    <row r="104" spans="1:2">
      <c r="A104" s="165">
        <v>92</v>
      </c>
      <c r="B104" s="166" t="s">
        <v>862</v>
      </c>
    </row>
    <row r="105" spans="1:2">
      <c r="A105" s="165">
        <v>93</v>
      </c>
      <c r="B105" s="166" t="s">
        <v>863</v>
      </c>
    </row>
    <row r="106" spans="1:2">
      <c r="A106" s="165">
        <v>94</v>
      </c>
      <c r="B106" s="166" t="s">
        <v>864</v>
      </c>
    </row>
    <row r="107" spans="1:2">
      <c r="A107" s="165">
        <v>95</v>
      </c>
      <c r="B107" s="166" t="s">
        <v>865</v>
      </c>
    </row>
    <row r="108" spans="1:2">
      <c r="A108" s="165">
        <v>96</v>
      </c>
      <c r="B108" s="166" t="s">
        <v>866</v>
      </c>
    </row>
    <row r="109" spans="1:2">
      <c r="A109" s="165">
        <v>97</v>
      </c>
      <c r="B109" s="166" t="s">
        <v>867</v>
      </c>
    </row>
    <row r="110" spans="1:2">
      <c r="A110" s="165">
        <v>98</v>
      </c>
      <c r="B110" s="166" t="s">
        <v>868</v>
      </c>
    </row>
    <row r="111" spans="1:2">
      <c r="A111" s="165">
        <v>99</v>
      </c>
      <c r="B111" s="166" t="s">
        <v>869</v>
      </c>
    </row>
    <row r="112" spans="1:2">
      <c r="A112" s="165">
        <v>100</v>
      </c>
      <c r="B112" s="166" t="s">
        <v>870</v>
      </c>
    </row>
  </sheetData>
  <sheetProtection password="8F0B" sheet="1" objects="1" scenarios="1" selectLockedCells="1" selectUnlockedCells="1"/>
  <customSheetViews>
    <customSheetView guid="{542FB945-3A86-4033-AD40-00AF24CF3803}"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 guid="{869B0F9C-77A4-468D-A350-EA35CAE357D9}" state="hidden">
      <selection activeCell="A4" sqref="A4"/>
      <pageMargins left="0" right="0" top="0" bottom="0" header="0" footer="0"/>
      <pageSetup orientation="portrait" r:id="rId33"/>
      <headerFooter alignWithMargins="0"/>
    </customSheetView>
    <customSheetView guid="{28F8E3EE-9674-48D3-AA88-E28CD7FD8EC7}" state="hidden">
      <selection activeCell="A4" sqref="A4"/>
      <pageMargins left="0" right="0" top="0" bottom="0" header="0" footer="0"/>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 guid="{869B0F9C-77A4-468D-A350-EA35CAE357D9}" state="hidden">
      <pageMargins left="0" right="0" top="0" bottom="0" header="0" footer="0"/>
    </customSheetView>
    <customSheetView guid="{28F8E3EE-9674-48D3-AA88-E28CD7FD8EC7}"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Rajesh Kumar Singh {राजेश कुमार सिंह}</cp:lastModifiedBy>
  <cp:revision/>
  <dcterms:created xsi:type="dcterms:W3CDTF">2010-09-27T08:09:01Z</dcterms:created>
  <dcterms:modified xsi:type="dcterms:W3CDTF">2026-06-20T09:00:48Z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2026-05-27T12:26:35Z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e29c2634-6828-4e53-bca4-560b2bb32900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